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D91BC1EB-007F-4BF1-99B0-6E4E3CAAF70A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<sst xmlns="http://schemas.openxmlformats.org/spreadsheetml/2006/main" count="5337" uniqueCount="564">
  <si>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</si>
  <si>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</si>
  <si>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</si>
  <si>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</si>
  <si>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</si>
  <si>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</si>
  <si>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</si>
  <si>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</si>
  <si>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</si>
  <si>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</si>
  <si>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</si>
  <si>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</si>
  <si>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</si>
  <si>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</si>
  <si>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</si>
  <si>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</si>
  <si>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</si>
  <si>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</si>
  <si>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</si>
  <si>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</si>
  <si>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P_РМ.2027.7</t>
  </si>
  <si>
    <t>Реконструкция ВЛ-0,4 кВ от ТП №12гз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</si>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</sst>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473</v>
      </c>
      <c r="C6" s="7">
        <f>C29</f>
        <v>3.7129510429148107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21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20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22</v>
      </c>
      <c r="C22" s="12"/>
    </row>
    <row r="23" spans="1:10" x14ac:dyDescent="0.25">
      <c r="A23" s="13" t="s">
        <v>23</v>
      </c>
      <c r="B23" s="11" t="s">
        <v>26</v>
      </c>
      <c r="C23" s="12">
        <f>ССР!D25/1000</f>
        <v>3.3559909811320754</v>
      </c>
    </row>
    <row r="24" spans="1:10" x14ac:dyDescent="0.25">
      <c r="A24" s="13" t="s">
        <v>24</v>
      </c>
      <c r="B24" s="11" t="s">
        <v>27</v>
      </c>
      <c r="C24" s="12">
        <f>ССР!F25/1000</f>
        <v>0</v>
      </c>
    </row>
    <row r="25" spans="1:10" x14ac:dyDescent="0.25">
      <c r="A25" s="13" t="s">
        <v>25</v>
      </c>
      <c r="B25" s="11" t="s">
        <v>452</v>
      </c>
      <c r="C25" s="12">
        <f>ССР!G23/1000</f>
        <v>0.13145128999999997</v>
      </c>
    </row>
    <row r="26" spans="1:10" x14ac:dyDescent="0.25">
      <c r="A26" s="13" t="s">
        <v>451</v>
      </c>
      <c r="B26" s="11" t="s">
        <v>28</v>
      </c>
      <c r="C26" s="12">
        <f>ССР!G24/1000-ССР!G23/1000</f>
        <v>0.15092229811320754</v>
      </c>
    </row>
    <row r="27" spans="1:10" ht="31.5" x14ac:dyDescent="0.25">
      <c r="A27" s="13" t="s">
        <v>30</v>
      </c>
      <c r="B27" s="11" t="s">
        <v>453</v>
      </c>
      <c r="C27" s="12">
        <f>C23+C24+C25+C26</f>
        <v>3.6383645692452826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29</v>
      </c>
      <c r="C28" s="12">
        <f>0.22*C27</f>
        <v>0.8004402052339622</v>
      </c>
      <c r="F28" s="15"/>
      <c r="G28" s="16"/>
      <c r="H28" s="17"/>
      <c r="I28" s="17"/>
      <c r="J28" s="18"/>
    </row>
    <row r="29" spans="1:10" x14ac:dyDescent="0.25">
      <c r="A29" s="13" t="s">
        <v>31</v>
      </c>
      <c r="B29" s="11" t="s">
        <v>455</v>
      </c>
      <c r="C29" s="12">
        <f>C27*VLOOKUP(B18,F36:H38,3,FALSE)</f>
        <v>3.7129510429148107</v>
      </c>
      <c r="F29" s="15"/>
      <c r="G29" s="16"/>
      <c r="H29" s="17"/>
      <c r="I29" s="17"/>
      <c r="J29" s="18"/>
    </row>
    <row r="30" spans="1:10" x14ac:dyDescent="0.25">
      <c r="A30" s="13" t="s">
        <v>32</v>
      </c>
      <c r="B30" s="11" t="s">
        <v>29</v>
      </c>
      <c r="C30" s="12">
        <f>C29*0.22</f>
        <v>0.81684922944125837</v>
      </c>
      <c r="F30" s="15"/>
      <c r="G30" s="16"/>
      <c r="H30" s="17"/>
      <c r="I30" s="17"/>
      <c r="J30" s="18"/>
    </row>
    <row r="31" spans="1:10" x14ac:dyDescent="0.25">
      <c r="A31" s="13" t="s">
        <v>33</v>
      </c>
      <c r="B31" s="11" t="s">
        <v>454</v>
      </c>
      <c r="C31" s="12">
        <f>C29+C30</f>
        <v>4.5298002723560691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477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0.13145128999999997</v>
      </c>
      <c r="H46" s="18">
        <f>C23</f>
        <v>3.3559909811320754</v>
      </c>
      <c r="I46" s="18">
        <f>C24</f>
        <v>0</v>
      </c>
      <c r="J46" s="18">
        <f>C26</f>
        <v>0.15092229811320754</v>
      </c>
      <c r="K46" s="18">
        <f>SUM(G46:J46)</f>
        <v>3.6383645692452826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376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№12гз</v>
      </c>
      <c r="C3" s="281"/>
      <c r="D3" s="281"/>
      <c r="E3" s="281"/>
      <c r="F3" s="281"/>
      <c r="G3" s="281"/>
      <c r="H3" s="86"/>
      <c r="N3" s="87" t="s">
        <v>40</v>
      </c>
      <c r="O3" s="87" t="s">
        <v>40</v>
      </c>
      <c r="P3" s="87" t="s">
        <v>40</v>
      </c>
      <c r="Q3" s="87" t="s">
        <v>40</v>
      </c>
      <c r="R3" s="87" t="s">
        <v>40</v>
      </c>
      <c r="S3" s="87" t="s">
        <v>40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457</v>
      </c>
      <c r="C6" s="283"/>
      <c r="D6" s="101">
        <f>H25</f>
        <v>3638.3645692452828</v>
      </c>
      <c r="E6" s="85" t="s">
        <v>377</v>
      </c>
      <c r="F6" s="86"/>
      <c r="G6" s="86"/>
      <c r="H6" s="86"/>
      <c r="T6" s="86" t="s">
        <v>457</v>
      </c>
      <c r="U6" s="86" t="s">
        <v>40</v>
      </c>
      <c r="V6" s="86" t="s">
        <v>40</v>
      </c>
      <c r="W6" s="86" t="s">
        <v>40</v>
      </c>
      <c r="X6" s="86" t="s">
        <v>40</v>
      </c>
      <c r="Y6" s="86" t="s">
        <v>40</v>
      </c>
      <c r="Z6" s="86" t="s">
        <v>40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74</v>
      </c>
      <c r="C8" s="284" t="s">
        <v>378</v>
      </c>
      <c r="D8" s="287" t="s">
        <v>463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379</v>
      </c>
      <c r="E9" s="284" t="s">
        <v>67</v>
      </c>
      <c r="F9" s="284" t="s">
        <v>69</v>
      </c>
      <c r="G9" s="284" t="s">
        <v>72</v>
      </c>
      <c r="H9" s="284" t="s">
        <v>380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381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381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86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53</v>
      </c>
      <c r="D13" s="112">
        <f>'Источники ЦИ'!D4</f>
        <v>3299.3867358490565</v>
      </c>
      <c r="E13" s="112">
        <v>0</v>
      </c>
      <c r="F13" s="112">
        <v>0</v>
      </c>
      <c r="G13" s="112">
        <v>0</v>
      </c>
      <c r="H13" s="112">
        <f>SUM(D13:G13)</f>
        <v>3299.3867358490565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383</v>
      </c>
      <c r="C14" s="291"/>
      <c r="D14" s="114">
        <f>D13</f>
        <v>3299.3867358490565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3299.3867358490565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383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384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384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30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393</v>
      </c>
      <c r="D16" s="112">
        <f>'Источники ЦИ'!D7</f>
        <v>56.604245283018862</v>
      </c>
      <c r="E16" s="112">
        <v>0</v>
      </c>
      <c r="F16" s="112">
        <v>0</v>
      </c>
      <c r="G16" s="112">
        <f>'Источники ЦИ'!D8</f>
        <v>31.20238113207547</v>
      </c>
      <c r="H16" s="112">
        <f>SUM(D16:G16)</f>
        <v>87.806626415094328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31</v>
      </c>
      <c r="B17" s="31" t="s">
        <v>450</v>
      </c>
      <c r="C17" s="32" t="s">
        <v>449</v>
      </c>
      <c r="D17" s="112">
        <v>0</v>
      </c>
      <c r="E17" s="112">
        <v>0</v>
      </c>
      <c r="F17" s="112">
        <v>0</v>
      </c>
      <c r="G17" s="112">
        <f>'Источники ЦИ'!D9</f>
        <v>119.71991698113207</v>
      </c>
      <c r="H17" s="112">
        <f>SUM(D17:G17)</f>
        <v>119.71991698113207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386</v>
      </c>
      <c r="C18" s="291"/>
      <c r="D18" s="114">
        <f>D16+D17</f>
        <v>56.604245283018862</v>
      </c>
      <c r="E18" s="114">
        <f>E16+E17</f>
        <v>0</v>
      </c>
      <c r="F18" s="114">
        <f>F16+F17</f>
        <v>0</v>
      </c>
      <c r="G18" s="114">
        <f>G16+G17</f>
        <v>150.92229811320755</v>
      </c>
      <c r="H18" s="114">
        <f>H16+H17</f>
        <v>207.5265433962264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386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387</v>
      </c>
      <c r="C19" s="293"/>
      <c r="D19" s="114">
        <f>D18+D14</f>
        <v>3355.9909811320754</v>
      </c>
      <c r="E19" s="114">
        <f>E18+E14</f>
        <v>0</v>
      </c>
      <c r="F19" s="114">
        <f>F18+F14</f>
        <v>0</v>
      </c>
      <c r="G19" s="114">
        <f>G18+G14</f>
        <v>150.92229811320755</v>
      </c>
      <c r="H19" s="114">
        <f>H18+H14</f>
        <v>3506.9132792452829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387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388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388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394</v>
      </c>
      <c r="D21" s="112">
        <v>0</v>
      </c>
      <c r="E21" s="112">
        <v>0</v>
      </c>
      <c r="F21" s="112">
        <v>0</v>
      </c>
      <c r="G21" s="112">
        <f>'Источники ЦИ'!D10</f>
        <v>104.68655999999999</v>
      </c>
      <c r="H21" s="112">
        <f>SUM(D21:G21)</f>
        <v>104.68655999999999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124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395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472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131.45128999999997</v>
      </c>
      <c r="H23" s="114">
        <f>H22+H21</f>
        <v>131.45128999999997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386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389</v>
      </c>
      <c r="C24" s="293"/>
      <c r="D24" s="114">
        <f>D23+D19</f>
        <v>3355.9909811320754</v>
      </c>
      <c r="E24" s="114">
        <f>E23+E19</f>
        <v>0</v>
      </c>
      <c r="F24" s="114">
        <f>F23+F19</f>
        <v>0</v>
      </c>
      <c r="G24" s="114">
        <f>G23+G19</f>
        <v>282.37358811320752</v>
      </c>
      <c r="H24" s="114">
        <f>H23+H19</f>
        <v>3638.3645692452828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389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390</v>
      </c>
      <c r="C25" s="293"/>
      <c r="D25" s="114">
        <f>D24</f>
        <v>3355.9909811320754</v>
      </c>
      <c r="E25" s="114">
        <f>E24</f>
        <v>0</v>
      </c>
      <c r="F25" s="114">
        <f>F24</f>
        <v>0</v>
      </c>
      <c r="G25" s="114">
        <f>G24</f>
        <v>282.37358811320752</v>
      </c>
      <c r="H25" s="114">
        <f>H24</f>
        <v>3638.3645692452828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390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391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40</v>
      </c>
      <c r="BD26" s="84" t="s">
        <v>40</v>
      </c>
      <c r="BE26" s="93" t="s">
        <v>40</v>
      </c>
      <c r="BF26" s="93" t="s">
        <v>40</v>
      </c>
      <c r="BG26" s="93" t="s">
        <v>40</v>
      </c>
      <c r="BH26" s="93" t="s">
        <v>40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370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392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40</v>
      </c>
      <c r="BJ28" s="84" t="s">
        <v>40</v>
      </c>
      <c r="BK28" s="93" t="s">
        <v>40</v>
      </c>
      <c r="BL28" s="93" t="s">
        <v>40</v>
      </c>
      <c r="BM28" s="93" t="s">
        <v>40</v>
      </c>
      <c r="BN28" s="93" t="s">
        <v>40</v>
      </c>
    </row>
    <row r="29" spans="1:66" s="117" customFormat="1" ht="18.75" customHeight="1" x14ac:dyDescent="0.25">
      <c r="A29"/>
      <c r="B29"/>
      <c r="C29" s="282" t="s">
        <v>370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430</v>
      </c>
      <c r="B1" s="63" t="s">
        <v>431</v>
      </c>
      <c r="C1" s="63" t="s">
        <v>432</v>
      </c>
      <c r="D1" s="63" t="s">
        <v>433</v>
      </c>
      <c r="E1" s="63" t="s">
        <v>434</v>
      </c>
      <c r="F1" s="63" t="s">
        <v>435</v>
      </c>
      <c r="G1" s="63" t="s">
        <v>436</v>
      </c>
      <c r="H1" s="63" t="s">
        <v>437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447</v>
      </c>
      <c r="C3" s="296" t="s">
        <v>448</v>
      </c>
      <c r="D3" s="77">
        <f>SUM(D4:D9)</f>
        <v>3506.9132792452829</v>
      </c>
      <c r="E3" s="66">
        <v>1.4</v>
      </c>
      <c r="F3" s="66" t="s">
        <v>440</v>
      </c>
      <c r="G3" s="121">
        <f>D3/E3</f>
        <v>2504.9380566037735</v>
      </c>
      <c r="H3" s="66"/>
      <c r="K3" s="68"/>
    </row>
    <row r="4" spans="1:11" x14ac:dyDescent="0.25">
      <c r="A4" s="65" t="s">
        <v>462</v>
      </c>
      <c r="B4" s="120" t="s">
        <v>441</v>
      </c>
      <c r="C4" s="297"/>
      <c r="D4" s="78">
        <f>'ССР объекта аналога'!D13/1000/0.53*'Источники ЦИ'!E3</f>
        <v>3299.3867358490565</v>
      </c>
      <c r="E4" s="69"/>
      <c r="F4" s="69"/>
      <c r="G4" s="122"/>
      <c r="H4" s="69" t="s">
        <v>562</v>
      </c>
      <c r="K4" s="68"/>
    </row>
    <row r="5" spans="1:11" x14ac:dyDescent="0.25">
      <c r="A5" s="65" t="s">
        <v>462</v>
      </c>
      <c r="B5" s="120" t="s">
        <v>438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562</v>
      </c>
      <c r="K5" s="68"/>
    </row>
    <row r="6" spans="1:11" x14ac:dyDescent="0.25">
      <c r="A6" s="65" t="s">
        <v>462</v>
      </c>
      <c r="B6" s="120" t="s">
        <v>439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562</v>
      </c>
      <c r="K6" s="68"/>
    </row>
    <row r="7" spans="1:11" x14ac:dyDescent="0.25">
      <c r="A7" s="65" t="s">
        <v>464</v>
      </c>
      <c r="B7" s="120" t="s">
        <v>441</v>
      </c>
      <c r="C7" s="297"/>
      <c r="D7" s="78">
        <f>'ССР объекта аналога'!D16/1000/0.53*E3</f>
        <v>56.604245283018862</v>
      </c>
      <c r="E7" s="69"/>
      <c r="F7" s="69"/>
      <c r="G7" s="122"/>
      <c r="H7" s="69" t="s">
        <v>563</v>
      </c>
      <c r="K7" s="68"/>
    </row>
    <row r="8" spans="1:11" x14ac:dyDescent="0.25">
      <c r="A8" s="65" t="s">
        <v>464</v>
      </c>
      <c r="B8" s="120" t="s">
        <v>458</v>
      </c>
      <c r="C8" s="297"/>
      <c r="D8" s="78">
        <f>'ССР объекта аналога'!G16/1000/0.53*E3</f>
        <v>31.20238113207547</v>
      </c>
      <c r="E8" s="69"/>
      <c r="F8" s="69"/>
      <c r="G8" s="122"/>
      <c r="H8" s="69" t="s">
        <v>563</v>
      </c>
      <c r="K8" s="68"/>
    </row>
    <row r="9" spans="1:11" x14ac:dyDescent="0.25">
      <c r="A9" s="65" t="s">
        <v>462</v>
      </c>
      <c r="B9" s="120" t="s">
        <v>465</v>
      </c>
      <c r="C9" s="298"/>
      <c r="D9" s="78">
        <f>'ССР объекта аналога'!G17/1000/0.53*E3</f>
        <v>119.71991698113207</v>
      </c>
      <c r="E9" s="69"/>
      <c r="F9" s="69"/>
      <c r="G9" s="122"/>
      <c r="H9" s="69" t="s">
        <v>562</v>
      </c>
      <c r="K9" s="68"/>
    </row>
    <row r="10" spans="1:11" ht="47.25" x14ac:dyDescent="0.25">
      <c r="A10" s="65" t="s">
        <v>442</v>
      </c>
      <c r="B10" s="69" t="s">
        <v>394</v>
      </c>
      <c r="C10" s="69" t="s">
        <v>394</v>
      </c>
      <c r="D10" s="119">
        <f>'Проектные работы'!E17/1000</f>
        <v>104.68655999999999</v>
      </c>
      <c r="E10" s="69">
        <v>1</v>
      </c>
      <c r="F10" s="69" t="s">
        <v>443</v>
      </c>
      <c r="G10" s="122">
        <f>D10/E10</f>
        <v>104.68655999999999</v>
      </c>
      <c r="H10" s="69" t="s">
        <v>444</v>
      </c>
      <c r="K10" s="68"/>
    </row>
    <row r="11" spans="1:11" ht="47.25" x14ac:dyDescent="0.25">
      <c r="A11" s="65" t="s">
        <v>442</v>
      </c>
      <c r="B11" s="69" t="s">
        <v>395</v>
      </c>
      <c r="C11" s="69" t="s">
        <v>395</v>
      </c>
      <c r="D11" s="119">
        <f>'Изыскательские работы'!E29/1000</f>
        <v>26.76473</v>
      </c>
      <c r="E11" s="69">
        <v>1</v>
      </c>
      <c r="F11" s="69" t="s">
        <v>443</v>
      </c>
      <c r="G11" s="122">
        <f>D11/E11</f>
        <v>26.76473</v>
      </c>
      <c r="H11" s="69" t="s">
        <v>444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445</v>
      </c>
      <c r="H13" s="70"/>
    </row>
    <row r="14" spans="1:11" x14ac:dyDescent="0.25">
      <c r="A14" s="74" t="s">
        <v>446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466</v>
      </c>
      <c r="B2" s="301"/>
      <c r="C2" s="301"/>
      <c r="D2" s="301"/>
      <c r="E2" s="301"/>
    </row>
    <row r="3" spans="1:13" customFormat="1" ht="15" x14ac:dyDescent="0.25">
      <c r="A3" s="302" t="s">
        <v>424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№12гз</v>
      </c>
      <c r="B4" s="303"/>
      <c r="C4" s="303"/>
      <c r="D4" s="303"/>
      <c r="E4" s="303"/>
      <c r="M4" s="34" t="s">
        <v>397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398</v>
      </c>
      <c r="B8" s="35" t="s">
        <v>399</v>
      </c>
      <c r="C8" s="35" t="s">
        <v>400</v>
      </c>
      <c r="D8" s="35" t="s">
        <v>401</v>
      </c>
      <c r="E8" s="35" t="s">
        <v>78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425</v>
      </c>
      <c r="B10" s="278"/>
      <c r="C10" s="278"/>
      <c r="D10" s="278"/>
      <c r="E10" s="279"/>
    </row>
    <row r="11" spans="1:13" customFormat="1" ht="38.25" customHeight="1" x14ac:dyDescent="0.25">
      <c r="A11" s="38" t="s">
        <v>86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1,4 (км)</v>
      </c>
      <c r="C11" s="39" t="s">
        <v>426</v>
      </c>
      <c r="D11" s="40" t="str">
        <f>IF('Источники ЦИ'!E3&lt;1,CONCATENATE("(21200+30176*(0,4*1+0,6*",'Источники ЦИ'!E3,"))*1,65"),CONCATENATE("(21200+30176*",'Источники ЦИ'!E3,")*1,65"))</f>
        <v>(21200+30176*1,4)*1,65</v>
      </c>
      <c r="E11" s="41">
        <f>IF('Источники ЦИ'!E3&lt;1,((21200+30176*(0.4*1+0.6*'Источники ЦИ'!E3))*1.65),(21200+30176*'Источники ЦИ'!E3)*1.65)</f>
        <v>104686.55999999998</v>
      </c>
    </row>
    <row r="12" spans="1:13" customFormat="1" ht="34.5" x14ac:dyDescent="0.25">
      <c r="A12" s="42"/>
      <c r="B12" s="43"/>
      <c r="C12" s="44" t="s">
        <v>468</v>
      </c>
      <c r="D12" s="45"/>
      <c r="E12" s="46"/>
    </row>
    <row r="13" spans="1:13" customFormat="1" ht="15" x14ac:dyDescent="0.25">
      <c r="A13" s="42"/>
      <c r="B13" s="43"/>
      <c r="C13" s="44" t="s">
        <v>427</v>
      </c>
      <c r="D13" s="45"/>
      <c r="E13" s="42"/>
    </row>
    <row r="14" spans="1:13" customFormat="1" ht="15" x14ac:dyDescent="0.25">
      <c r="A14" s="48"/>
      <c r="B14" s="300" t="s">
        <v>428</v>
      </c>
      <c r="C14" s="300"/>
      <c r="D14" s="48"/>
      <c r="E14" s="123">
        <f>E11</f>
        <v>104686.55999999998</v>
      </c>
      <c r="F14" s="50"/>
      <c r="G14" s="50"/>
    </row>
    <row r="15" spans="1:13" customFormat="1" ht="15" x14ac:dyDescent="0.25">
      <c r="A15" s="48"/>
      <c r="B15" s="300" t="s">
        <v>362</v>
      </c>
      <c r="C15" s="300"/>
      <c r="D15" s="48"/>
      <c r="E15" s="49"/>
    </row>
    <row r="16" spans="1:13" customFormat="1" ht="15" x14ac:dyDescent="0.25">
      <c r="A16" s="48"/>
      <c r="B16" s="299" t="s">
        <v>429</v>
      </c>
      <c r="C16" s="299"/>
      <c r="D16" s="48"/>
      <c r="E16" s="124">
        <f>E14</f>
        <v>104686.55999999998</v>
      </c>
    </row>
    <row r="17" spans="1:15" customFormat="1" ht="15" x14ac:dyDescent="0.25">
      <c r="A17" s="48"/>
      <c r="B17" s="300" t="s">
        <v>419</v>
      </c>
      <c r="C17" s="300"/>
      <c r="D17" s="48"/>
      <c r="E17" s="123">
        <f>E16</f>
        <v>104686.55999999998</v>
      </c>
    </row>
    <row r="18" spans="1:15" customFormat="1" ht="15" x14ac:dyDescent="0.25"/>
    <row r="19" spans="1:15" s="52" customFormat="1" x14ac:dyDescent="0.2">
      <c r="B19" s="53" t="s">
        <v>420</v>
      </c>
      <c r="C19" s="54"/>
      <c r="D19" s="55" t="s">
        <v>421</v>
      </c>
      <c r="M19" s="56"/>
      <c r="N19" s="56"/>
      <c r="O19" s="56"/>
    </row>
    <row r="20" spans="1:15" s="52" customFormat="1" x14ac:dyDescent="0.2">
      <c r="B20" s="53" t="s">
        <v>422</v>
      </c>
      <c r="C20" s="57"/>
      <c r="D20" s="58" t="s">
        <v>423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467</v>
      </c>
      <c r="B2" s="301"/>
      <c r="C2" s="301"/>
      <c r="D2" s="301"/>
      <c r="E2" s="301"/>
    </row>
    <row r="3" spans="1:13" customFormat="1" ht="18.75" customHeight="1" x14ac:dyDescent="0.25">
      <c r="A3" s="302" t="s">
        <v>396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№12гз</v>
      </c>
      <c r="B4" s="303"/>
      <c r="C4" s="303"/>
      <c r="D4" s="303"/>
      <c r="E4" s="303"/>
      <c r="M4" s="34" t="s">
        <v>397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398</v>
      </c>
      <c r="B8" s="35" t="s">
        <v>399</v>
      </c>
      <c r="C8" s="35" t="s">
        <v>400</v>
      </c>
      <c r="D8" s="35" t="s">
        <v>401</v>
      </c>
      <c r="E8" s="35" t="s">
        <v>78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402</v>
      </c>
      <c r="B10" s="278"/>
      <c r="C10" s="278"/>
      <c r="D10" s="278"/>
      <c r="E10" s="279"/>
    </row>
    <row r="11" spans="1:13" customFormat="1" ht="56.25" x14ac:dyDescent="0.25">
      <c r="A11" s="38" t="s">
        <v>86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2,8 (га)</v>
      </c>
      <c r="C11" s="39" t="s">
        <v>403</v>
      </c>
      <c r="D11" s="40" t="str">
        <f>CONCATENATE("(3284*",ROUND('Источники ЦИ'!E3*1000*20/10000,2),")*1,52")</f>
        <v>(3284*2,8)*1,52</v>
      </c>
      <c r="E11" s="41">
        <f>(3284*ROUND('Источники ЦИ'!E3*1000*20/10000,2))*1.52</f>
        <v>13976.703999999998</v>
      </c>
    </row>
    <row r="12" spans="1:13" customFormat="1" ht="57" x14ac:dyDescent="0.25">
      <c r="A12" s="42"/>
      <c r="B12" s="43"/>
      <c r="C12" s="44" t="s">
        <v>404</v>
      </c>
      <c r="D12" s="45"/>
      <c r="E12" s="46"/>
    </row>
    <row r="13" spans="1:13" customFormat="1" ht="45.75" x14ac:dyDescent="0.25">
      <c r="A13" s="42"/>
      <c r="B13" s="43"/>
      <c r="C13" s="44" t="s">
        <v>405</v>
      </c>
      <c r="D13" s="45"/>
      <c r="E13" s="46"/>
    </row>
    <row r="14" spans="1:13" customFormat="1" ht="34.5" x14ac:dyDescent="0.25">
      <c r="A14" s="42"/>
      <c r="B14" s="43"/>
      <c r="C14" s="44" t="s">
        <v>406</v>
      </c>
      <c r="D14" s="45"/>
      <c r="E14" s="46"/>
    </row>
    <row r="15" spans="1:13" customFormat="1" ht="34.5" x14ac:dyDescent="0.25">
      <c r="A15" s="42"/>
      <c r="B15" s="43"/>
      <c r="C15" s="44" t="s">
        <v>469</v>
      </c>
      <c r="D15" s="45"/>
      <c r="E15" s="46"/>
    </row>
    <row r="16" spans="1:13" customFormat="1" ht="56.25" x14ac:dyDescent="0.25">
      <c r="A16" s="38" t="s">
        <v>30</v>
      </c>
      <c r="B16" s="39" t="s">
        <v>407</v>
      </c>
      <c r="C16" s="39" t="s">
        <v>408</v>
      </c>
      <c r="D16" s="40" t="str">
        <f>CONCATENATE("(1067*",ROUND('Источники ЦИ'!E3*1000*20/10000,2),")*1,52")</f>
        <v>(1067*2,8)*1,52</v>
      </c>
      <c r="E16" s="41">
        <f>(1067*ROUND('Источники ЦИ'!E3*1000*20/10000,2))*1.52</f>
        <v>4541.152</v>
      </c>
    </row>
    <row r="17" spans="1:15" customFormat="1" ht="34.5" x14ac:dyDescent="0.25">
      <c r="A17" s="42"/>
      <c r="B17" s="43"/>
      <c r="C17" s="44" t="s">
        <v>469</v>
      </c>
      <c r="D17" s="45"/>
      <c r="E17" s="46"/>
    </row>
    <row r="18" spans="1:15" customFormat="1" ht="33.75" x14ac:dyDescent="0.25">
      <c r="A18" s="38" t="s">
        <v>31</v>
      </c>
      <c r="B18" s="39" t="s">
        <v>409</v>
      </c>
      <c r="C18" s="39" t="s">
        <v>410</v>
      </c>
      <c r="D18" s="40" t="s">
        <v>470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469</v>
      </c>
      <c r="D19" s="45"/>
      <c r="E19" s="46"/>
    </row>
    <row r="20" spans="1:15" customFormat="1" ht="33.75" x14ac:dyDescent="0.25">
      <c r="A20" s="38" t="s">
        <v>17</v>
      </c>
      <c r="B20" s="39" t="s">
        <v>411</v>
      </c>
      <c r="C20" s="39" t="s">
        <v>412</v>
      </c>
      <c r="D20" s="40" t="s">
        <v>471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469</v>
      </c>
      <c r="D21" s="45"/>
      <c r="E21" s="46"/>
    </row>
    <row r="22" spans="1:15" customFormat="1" ht="45" x14ac:dyDescent="0.25">
      <c r="A22" s="38" t="s">
        <v>124</v>
      </c>
      <c r="B22" s="39" t="s">
        <v>413</v>
      </c>
      <c r="C22" s="39" t="s">
        <v>414</v>
      </c>
      <c r="D22" s="40" t="s">
        <v>471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469</v>
      </c>
      <c r="D23" s="45"/>
      <c r="E23" s="46"/>
    </row>
    <row r="24" spans="1:15" customFormat="1" ht="11.25" customHeight="1" x14ac:dyDescent="0.25">
      <c r="A24" s="48"/>
      <c r="B24" s="300" t="s">
        <v>415</v>
      </c>
      <c r="C24" s="300"/>
      <c r="D24" s="48"/>
      <c r="E24" s="49" t="s">
        <v>459</v>
      </c>
      <c r="F24" s="50"/>
      <c r="G24" s="50"/>
    </row>
    <row r="25" spans="1:15" customFormat="1" ht="15" x14ac:dyDescent="0.25">
      <c r="A25" s="48"/>
      <c r="B25" s="300" t="s">
        <v>362</v>
      </c>
      <c r="C25" s="300"/>
      <c r="D25" s="48"/>
      <c r="E25" s="49"/>
    </row>
    <row r="26" spans="1:15" customFormat="1" ht="11.25" customHeight="1" x14ac:dyDescent="0.25">
      <c r="A26" s="48"/>
      <c r="B26" s="299" t="s">
        <v>416</v>
      </c>
      <c r="C26" s="299"/>
      <c r="D26" s="48"/>
      <c r="E26" s="51" t="s">
        <v>460</v>
      </c>
    </row>
    <row r="27" spans="1:15" customFormat="1" ht="11.25" customHeight="1" x14ac:dyDescent="0.25">
      <c r="A27" s="48"/>
      <c r="B27" s="299" t="s">
        <v>417</v>
      </c>
      <c r="C27" s="299"/>
      <c r="D27" s="48"/>
      <c r="E27" s="51" t="s">
        <v>461</v>
      </c>
    </row>
    <row r="28" spans="1:15" customFormat="1" ht="11.25" customHeight="1" x14ac:dyDescent="0.25">
      <c r="A28" s="48"/>
      <c r="B28" s="299" t="s">
        <v>418</v>
      </c>
      <c r="C28" s="299"/>
      <c r="D28" s="48"/>
      <c r="E28" s="51" t="s">
        <v>459</v>
      </c>
    </row>
    <row r="29" spans="1:15" customFormat="1" ht="11.25" customHeight="1" x14ac:dyDescent="0.25">
      <c r="A29" s="48"/>
      <c r="B29" s="300" t="s">
        <v>419</v>
      </c>
      <c r="C29" s="300"/>
      <c r="D29" s="48"/>
      <c r="E29" s="49" t="s">
        <v>459</v>
      </c>
    </row>
    <row r="30" spans="1:15" customFormat="1" ht="23.25" customHeight="1" x14ac:dyDescent="0.25"/>
    <row r="31" spans="1:15" s="52" customFormat="1" x14ac:dyDescent="0.2">
      <c r="B31" s="53" t="s">
        <v>420</v>
      </c>
      <c r="C31" s="54"/>
      <c r="D31" s="55" t="s">
        <v>421</v>
      </c>
      <c r="M31" s="56"/>
      <c r="N31" s="56"/>
      <c r="O31" s="56"/>
    </row>
    <row r="32" spans="1:15" s="52" customFormat="1" x14ac:dyDescent="0.2">
      <c r="B32" s="53" t="s">
        <v>422</v>
      </c>
      <c r="C32" s="57"/>
      <c r="D32" s="58" t="s">
        <v>423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376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561</v>
      </c>
      <c r="C3" s="281"/>
      <c r="D3" s="281"/>
      <c r="E3" s="281"/>
      <c r="F3" s="281"/>
      <c r="G3" s="281"/>
      <c r="H3" s="86"/>
      <c r="N3" s="87" t="s">
        <v>40</v>
      </c>
      <c r="O3" s="87" t="s">
        <v>40</v>
      </c>
      <c r="P3" s="87" t="s">
        <v>40</v>
      </c>
      <c r="Q3" s="87" t="s">
        <v>40</v>
      </c>
      <c r="R3" s="87" t="s">
        <v>40</v>
      </c>
      <c r="S3" s="87" t="s">
        <v>40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476</v>
      </c>
      <c r="C6" s="283"/>
      <c r="D6" s="101">
        <f>H20</f>
        <v>1327617.17</v>
      </c>
      <c r="E6" s="85" t="s">
        <v>377</v>
      </c>
      <c r="F6" s="86"/>
      <c r="G6" s="86"/>
      <c r="H6" s="86"/>
      <c r="T6" s="86" t="s">
        <v>457</v>
      </c>
      <c r="U6" s="86" t="s">
        <v>40</v>
      </c>
      <c r="V6" s="86" t="s">
        <v>40</v>
      </c>
      <c r="W6" s="86" t="s">
        <v>40</v>
      </c>
      <c r="X6" s="86" t="s">
        <v>40</v>
      </c>
      <c r="Y6" s="86" t="s">
        <v>40</v>
      </c>
      <c r="Z6" s="86" t="s">
        <v>40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74</v>
      </c>
      <c r="C8" s="284" t="s">
        <v>378</v>
      </c>
      <c r="D8" s="287" t="s">
        <v>78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379</v>
      </c>
      <c r="E9" s="284" t="s">
        <v>67</v>
      </c>
      <c r="F9" s="284" t="s">
        <v>69</v>
      </c>
      <c r="G9" s="284" t="s">
        <v>72</v>
      </c>
      <c r="H9" s="284" t="s">
        <v>380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381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381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86</v>
      </c>
      <c r="B13" s="31" t="s">
        <v>382</v>
      </c>
      <c r="C13" s="31" t="s">
        <v>53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383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383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384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384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30</v>
      </c>
      <c r="B16" s="31" t="s">
        <v>385</v>
      </c>
      <c r="C16" s="31" t="s">
        <v>393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31</v>
      </c>
      <c r="B17" s="31" t="s">
        <v>450</v>
      </c>
      <c r="C17" s="32" t="s">
        <v>449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386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386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387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387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390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390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391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40</v>
      </c>
      <c r="BD21" s="84" t="s">
        <v>40</v>
      </c>
      <c r="BE21" s="93" t="s">
        <v>40</v>
      </c>
      <c r="BF21" s="93" t="s">
        <v>40</v>
      </c>
      <c r="BG21" s="93" t="s">
        <v>40</v>
      </c>
      <c r="BH21" s="93" t="s">
        <v>40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370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392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40</v>
      </c>
      <c r="BJ23" s="84" t="s">
        <v>40</v>
      </c>
      <c r="BK23" s="93" t="s">
        <v>40</v>
      </c>
      <c r="BL23" s="93" t="s">
        <v>40</v>
      </c>
      <c r="BM23" s="93" t="s">
        <v>40</v>
      </c>
      <c r="BN23" s="93" t="s">
        <v>40</v>
      </c>
    </row>
    <row r="24" spans="1:66" s="117" customFormat="1" ht="18.75" customHeight="1" x14ac:dyDescent="0.25">
      <c r="A24"/>
      <c r="B24"/>
      <c r="C24" s="282" t="s">
        <v>370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34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35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36</v>
      </c>
      <c r="B4" s="313"/>
      <c r="C4" s="313"/>
      <c r="D4" s="313"/>
      <c r="E4" s="313"/>
      <c r="F4" s="313"/>
      <c r="G4" s="321" t="s">
        <v>37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38</v>
      </c>
      <c r="B5" s="313"/>
      <c r="C5" s="313"/>
      <c r="D5" s="313"/>
      <c r="E5" s="313"/>
      <c r="F5" s="313"/>
      <c r="G5" s="322" t="s">
        <v>39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38</v>
      </c>
      <c r="AC5" s="268" t="s">
        <v>40</v>
      </c>
      <c r="AD5" s="268" t="s">
        <v>40</v>
      </c>
      <c r="AE5" s="268" t="s">
        <v>40</v>
      </c>
      <c r="AF5" s="268" t="s">
        <v>40</v>
      </c>
      <c r="AG5" s="268" t="s">
        <v>40</v>
      </c>
      <c r="AH5" s="134" t="s">
        <v>39</v>
      </c>
      <c r="AI5" s="134" t="s">
        <v>40</v>
      </c>
      <c r="AJ5" s="134" t="s">
        <v>40</v>
      </c>
      <c r="AK5" s="134" t="s">
        <v>40</v>
      </c>
      <c r="AL5" s="134" t="s">
        <v>40</v>
      </c>
      <c r="AM5" s="134" t="s">
        <v>40</v>
      </c>
      <c r="AN5" s="134" t="s">
        <v>40</v>
      </c>
      <c r="AO5" s="134" t="s">
        <v>40</v>
      </c>
      <c r="AP5" s="134" t="s">
        <v>40</v>
      </c>
      <c r="AQ5" s="134" t="s">
        <v>40</v>
      </c>
    </row>
    <row r="6" spans="1:248" customFormat="1" ht="90.75" x14ac:dyDescent="0.25">
      <c r="A6" s="313" t="s">
        <v>41</v>
      </c>
      <c r="B6" s="313"/>
      <c r="C6" s="313"/>
      <c r="D6" s="313"/>
      <c r="E6" s="313"/>
      <c r="F6" s="313"/>
      <c r="G6" s="322" t="s">
        <v>42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41</v>
      </c>
      <c r="R6" s="136" t="s">
        <v>42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41</v>
      </c>
      <c r="AS6" s="268" t="s">
        <v>40</v>
      </c>
      <c r="AT6" s="268" t="s">
        <v>40</v>
      </c>
      <c r="AU6" s="268" t="s">
        <v>40</v>
      </c>
      <c r="AV6" s="268" t="s">
        <v>40</v>
      </c>
      <c r="AW6" s="268" t="s">
        <v>40</v>
      </c>
      <c r="AX6" s="134" t="s">
        <v>42</v>
      </c>
      <c r="AY6" s="134" t="s">
        <v>40</v>
      </c>
      <c r="AZ6" s="134" t="s">
        <v>40</v>
      </c>
      <c r="BA6" s="134" t="s">
        <v>40</v>
      </c>
      <c r="BB6" s="134" t="s">
        <v>40</v>
      </c>
      <c r="BC6" s="134" t="s">
        <v>40</v>
      </c>
      <c r="BD6" s="134" t="s">
        <v>40</v>
      </c>
      <c r="BE6" s="134" t="s">
        <v>40</v>
      </c>
      <c r="BF6" s="134" t="s">
        <v>40</v>
      </c>
      <c r="BG6" s="134" t="s">
        <v>40</v>
      </c>
    </row>
    <row r="7" spans="1:248" customFormat="1" ht="78.75" x14ac:dyDescent="0.25">
      <c r="A7" s="323" t="s">
        <v>43</v>
      </c>
      <c r="B7" s="323"/>
      <c r="C7" s="323"/>
      <c r="D7" s="323"/>
      <c r="E7" s="323"/>
      <c r="F7" s="323"/>
      <c r="G7" s="322" t="s">
        <v>44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43</v>
      </c>
      <c r="R7" s="136" t="s">
        <v>44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43</v>
      </c>
      <c r="BI7" s="268" t="s">
        <v>40</v>
      </c>
      <c r="BJ7" s="268" t="s">
        <v>40</v>
      </c>
      <c r="BK7" s="268" t="s">
        <v>40</v>
      </c>
      <c r="BL7" s="268" t="s">
        <v>40</v>
      </c>
      <c r="BM7" s="268" t="s">
        <v>40</v>
      </c>
      <c r="BN7" s="134" t="s">
        <v>44</v>
      </c>
      <c r="BO7" s="134" t="s">
        <v>40</v>
      </c>
      <c r="BP7" s="134" t="s">
        <v>40</v>
      </c>
      <c r="BQ7" s="134" t="s">
        <v>40</v>
      </c>
      <c r="BR7" s="134" t="s">
        <v>40</v>
      </c>
      <c r="BS7" s="134" t="s">
        <v>40</v>
      </c>
      <c r="BT7" s="134" t="s">
        <v>40</v>
      </c>
      <c r="BU7" s="134" t="s">
        <v>40</v>
      </c>
      <c r="BV7" s="134" t="s">
        <v>40</v>
      </c>
      <c r="BW7" s="134" t="s">
        <v>40</v>
      </c>
    </row>
    <row r="8" spans="1:248" customFormat="1" ht="45" x14ac:dyDescent="0.25">
      <c r="A8" s="313" t="s">
        <v>45</v>
      </c>
      <c r="B8" s="313"/>
      <c r="C8" s="313"/>
      <c r="D8" s="313"/>
      <c r="E8" s="313"/>
      <c r="F8" s="313"/>
      <c r="G8" s="322" t="s">
        <v>46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45</v>
      </c>
      <c r="R8" s="136" t="s">
        <v>46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45</v>
      </c>
      <c r="BY8" s="268" t="s">
        <v>40</v>
      </c>
      <c r="BZ8" s="268" t="s">
        <v>40</v>
      </c>
      <c r="CA8" s="268" t="s">
        <v>40</v>
      </c>
      <c r="CB8" s="268" t="s">
        <v>40</v>
      </c>
      <c r="CC8" s="268" t="s">
        <v>40</v>
      </c>
      <c r="CD8" s="134" t="s">
        <v>46</v>
      </c>
      <c r="CE8" s="134" t="s">
        <v>40</v>
      </c>
      <c r="CF8" s="134" t="s">
        <v>40</v>
      </c>
      <c r="CG8" s="134" t="s">
        <v>40</v>
      </c>
      <c r="CH8" s="134" t="s">
        <v>40</v>
      </c>
      <c r="CI8" s="134" t="s">
        <v>40</v>
      </c>
      <c r="CJ8" s="134" t="s">
        <v>40</v>
      </c>
      <c r="CK8" s="134" t="s">
        <v>40</v>
      </c>
      <c r="CL8" s="134" t="s">
        <v>40</v>
      </c>
      <c r="CM8" s="134" t="s">
        <v>40</v>
      </c>
    </row>
    <row r="9" spans="1:248" customFormat="1" ht="15" x14ac:dyDescent="0.25">
      <c r="A9" s="313" t="s">
        <v>47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47</v>
      </c>
      <c r="CO9" s="268" t="s">
        <v>40</v>
      </c>
      <c r="CP9" s="268" t="s">
        <v>40</v>
      </c>
      <c r="CQ9" s="268" t="s">
        <v>40</v>
      </c>
      <c r="CR9" s="268" t="s">
        <v>40</v>
      </c>
      <c r="CS9" s="268" t="s">
        <v>40</v>
      </c>
      <c r="CT9" s="134" t="s">
        <v>40</v>
      </c>
      <c r="CU9" s="134" t="s">
        <v>40</v>
      </c>
      <c r="CV9" s="134" t="s">
        <v>40</v>
      </c>
      <c r="CW9" s="134" t="s">
        <v>40</v>
      </c>
      <c r="CX9" s="134" t="s">
        <v>40</v>
      </c>
      <c r="CY9" s="134" t="s">
        <v>40</v>
      </c>
      <c r="CZ9" s="134" t="s">
        <v>40</v>
      </c>
      <c r="DA9" s="134" t="s">
        <v>40</v>
      </c>
      <c r="DB9" s="134" t="s">
        <v>40</v>
      </c>
      <c r="DC9" s="134" t="s">
        <v>40</v>
      </c>
    </row>
    <row r="10" spans="1:248" customFormat="1" ht="15" x14ac:dyDescent="0.25">
      <c r="A10" s="313" t="s">
        <v>48</v>
      </c>
      <c r="B10" s="313"/>
      <c r="C10" s="313"/>
      <c r="D10" s="313"/>
      <c r="E10" s="313"/>
      <c r="F10" s="313"/>
      <c r="G10" s="322" t="s">
        <v>49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49</v>
      </c>
      <c r="DD10" s="268" t="s">
        <v>48</v>
      </c>
      <c r="DE10" s="268" t="s">
        <v>40</v>
      </c>
      <c r="DF10" s="268" t="s">
        <v>40</v>
      </c>
      <c r="DG10" s="268" t="s">
        <v>40</v>
      </c>
      <c r="DH10" s="268" t="s">
        <v>40</v>
      </c>
      <c r="DI10" s="268" t="s">
        <v>40</v>
      </c>
      <c r="DJ10" s="134" t="s">
        <v>49</v>
      </c>
      <c r="DK10" s="134" t="s">
        <v>40</v>
      </c>
      <c r="DL10" s="134" t="s">
        <v>40</v>
      </c>
      <c r="DM10" s="134" t="s">
        <v>40</v>
      </c>
      <c r="DN10" s="134" t="s">
        <v>40</v>
      </c>
      <c r="DO10" s="134" t="s">
        <v>40</v>
      </c>
      <c r="DP10" s="134" t="s">
        <v>40</v>
      </c>
      <c r="DQ10" s="134" t="s">
        <v>40</v>
      </c>
      <c r="DR10" s="134" t="s">
        <v>40</v>
      </c>
      <c r="DS10" s="134" t="s">
        <v>40</v>
      </c>
    </row>
    <row r="11" spans="1:248" customFormat="1" ht="15" x14ac:dyDescent="0.25">
      <c r="A11" s="313" t="s">
        <v>50</v>
      </c>
      <c r="B11" s="313"/>
      <c r="C11" s="313"/>
      <c r="D11" s="313"/>
      <c r="E11" s="313"/>
      <c r="F11" s="313"/>
      <c r="G11" s="322" t="s">
        <v>51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51</v>
      </c>
      <c r="DT11" s="268" t="s">
        <v>50</v>
      </c>
      <c r="DU11" s="268" t="s">
        <v>40</v>
      </c>
      <c r="DV11" s="268" t="s">
        <v>40</v>
      </c>
      <c r="DW11" s="268" t="s">
        <v>40</v>
      </c>
      <c r="DX11" s="268" t="s">
        <v>40</v>
      </c>
      <c r="DY11" s="268" t="s">
        <v>40</v>
      </c>
      <c r="DZ11" s="134" t="s">
        <v>51</v>
      </c>
      <c r="EA11" s="134" t="s">
        <v>40</v>
      </c>
      <c r="EB11" s="134" t="s">
        <v>40</v>
      </c>
      <c r="EC11" s="134" t="s">
        <v>40</v>
      </c>
      <c r="ED11" s="134" t="s">
        <v>40</v>
      </c>
      <c r="EE11" s="134" t="s">
        <v>40</v>
      </c>
      <c r="EF11" s="134" t="s">
        <v>40</v>
      </c>
      <c r="EG11" s="134" t="s">
        <v>40</v>
      </c>
      <c r="EH11" s="134" t="s">
        <v>40</v>
      </c>
      <c r="EI11" s="134" t="s">
        <v>40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40</v>
      </c>
      <c r="EK13" s="142" t="s">
        <v>40</v>
      </c>
      <c r="EL13" s="142" t="s">
        <v>40</v>
      </c>
      <c r="EM13" s="142" t="s">
        <v>40</v>
      </c>
      <c r="EN13" s="142" t="s">
        <v>40</v>
      </c>
      <c r="EO13" s="142" t="s">
        <v>40</v>
      </c>
      <c r="EP13" s="142" t="s">
        <v>40</v>
      </c>
      <c r="EQ13" s="142" t="s">
        <v>40</v>
      </c>
      <c r="ER13" s="142" t="s">
        <v>40</v>
      </c>
      <c r="ES13" s="142" t="s">
        <v>40</v>
      </c>
      <c r="ET13" s="142" t="s">
        <v>40</v>
      </c>
      <c r="EU13" s="142" t="s">
        <v>40</v>
      </c>
      <c r="EV13" s="142" t="s">
        <v>40</v>
      </c>
      <c r="EW13" s="142" t="s">
        <v>40</v>
      </c>
      <c r="EX13" s="142" t="s">
        <v>40</v>
      </c>
      <c r="EY13" s="142" t="s">
        <v>40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491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491</v>
      </c>
      <c r="FA16" s="142" t="s">
        <v>40</v>
      </c>
      <c r="FB16" s="142" t="s">
        <v>40</v>
      </c>
      <c r="FC16" s="142" t="s">
        <v>40</v>
      </c>
      <c r="FD16" s="142" t="s">
        <v>40</v>
      </c>
      <c r="FE16" s="142" t="s">
        <v>40</v>
      </c>
      <c r="FF16" s="142" t="s">
        <v>40</v>
      </c>
      <c r="FG16" s="142" t="s">
        <v>40</v>
      </c>
      <c r="FH16" s="142" t="s">
        <v>40</v>
      </c>
      <c r="FI16" s="142" t="s">
        <v>40</v>
      </c>
      <c r="FJ16" s="142" t="s">
        <v>40</v>
      </c>
      <c r="FK16" s="142" t="s">
        <v>40</v>
      </c>
      <c r="FL16" s="142" t="s">
        <v>40</v>
      </c>
      <c r="FM16" s="142" t="s">
        <v>40</v>
      </c>
      <c r="FN16" s="142" t="s">
        <v>40</v>
      </c>
      <c r="FO16" s="142" t="s">
        <v>40</v>
      </c>
    </row>
    <row r="17" spans="1:196" customFormat="1" ht="15" x14ac:dyDescent="0.25">
      <c r="A17" s="341" t="s">
        <v>52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456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53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53</v>
      </c>
      <c r="FQ20" s="142" t="s">
        <v>40</v>
      </c>
      <c r="FR20" s="142" t="s">
        <v>40</v>
      </c>
      <c r="FS20" s="142" t="s">
        <v>40</v>
      </c>
      <c r="FT20" s="142" t="s">
        <v>40</v>
      </c>
      <c r="FU20" s="142" t="s">
        <v>40</v>
      </c>
      <c r="FV20" s="142" t="s">
        <v>40</v>
      </c>
      <c r="FW20" s="142" t="s">
        <v>40</v>
      </c>
      <c r="FX20" s="142" t="s">
        <v>40</v>
      </c>
      <c r="FY20" s="142" t="s">
        <v>40</v>
      </c>
      <c r="FZ20" s="142" t="s">
        <v>40</v>
      </c>
      <c r="GA20" s="142" t="s">
        <v>40</v>
      </c>
      <c r="GB20" s="142" t="s">
        <v>40</v>
      </c>
      <c r="GC20" s="142" t="s">
        <v>40</v>
      </c>
      <c r="GD20" s="142" t="s">
        <v>40</v>
      </c>
      <c r="GE20" s="142" t="s">
        <v>40</v>
      </c>
    </row>
    <row r="21" spans="1:196" customFormat="1" ht="15" customHeight="1" x14ac:dyDescent="0.25">
      <c r="A21" s="341" t="s">
        <v>54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55</v>
      </c>
      <c r="B22" s="144" t="s">
        <v>56</v>
      </c>
      <c r="C22" s="125" t="s">
        <v>57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58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40</v>
      </c>
      <c r="GG23" s="134" t="s">
        <v>40</v>
      </c>
      <c r="GH23" s="134" t="s">
        <v>40</v>
      </c>
      <c r="GI23" s="134" t="s">
        <v>40</v>
      </c>
      <c r="GJ23" s="134" t="s">
        <v>40</v>
      </c>
    </row>
    <row r="24" spans="1:196" customFormat="1" ht="15" x14ac:dyDescent="0.25">
      <c r="A24" s="127"/>
      <c r="B24" s="339" t="s">
        <v>59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60</v>
      </c>
      <c r="B26" s="150"/>
      <c r="C26" s="334" t="s">
        <v>61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61</v>
      </c>
      <c r="GL26" s="137" t="s">
        <v>40</v>
      </c>
      <c r="GM26" s="137" t="s">
        <v>40</v>
      </c>
      <c r="GN26" s="137" t="s">
        <v>40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62</v>
      </c>
      <c r="B28" s="150"/>
      <c r="C28" s="154"/>
      <c r="D28" s="155">
        <v>1473.39</v>
      </c>
      <c r="E28" s="156" t="s">
        <v>63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64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65</v>
      </c>
      <c r="C30" s="154"/>
      <c r="D30" s="155">
        <v>1429.66</v>
      </c>
      <c r="E30" s="156" t="s">
        <v>63</v>
      </c>
      <c r="I30" s="150"/>
      <c r="K30" s="150" t="s">
        <v>66</v>
      </c>
      <c r="L30" s="150"/>
      <c r="M30" s="150"/>
      <c r="N30" s="163"/>
      <c r="O30" s="155">
        <v>127.53</v>
      </c>
      <c r="P30" s="156" t="s">
        <v>63</v>
      </c>
      <c r="Q30" s="164"/>
      <c r="R30" s="164"/>
      <c r="S30" s="165"/>
    </row>
    <row r="31" spans="1:196" customFormat="1" ht="14.25" customHeight="1" x14ac:dyDescent="0.25">
      <c r="A31" s="127"/>
      <c r="B31" s="162" t="s">
        <v>67</v>
      </c>
      <c r="C31" s="166"/>
      <c r="D31" s="167">
        <v>0</v>
      </c>
      <c r="E31" s="156" t="s">
        <v>63</v>
      </c>
      <c r="I31" s="150"/>
      <c r="K31" s="150" t="s">
        <v>68</v>
      </c>
      <c r="L31" s="150"/>
      <c r="M31" s="150"/>
      <c r="N31" s="163"/>
      <c r="O31" s="155">
        <v>67.39</v>
      </c>
      <c r="P31" s="156" t="s">
        <v>63</v>
      </c>
      <c r="Q31" s="164"/>
      <c r="R31" s="164"/>
      <c r="S31" s="165"/>
    </row>
    <row r="32" spans="1:196" customFormat="1" ht="14.25" customHeight="1" x14ac:dyDescent="0.25">
      <c r="A32" s="127"/>
      <c r="B32" s="162" t="s">
        <v>69</v>
      </c>
      <c r="C32" s="166"/>
      <c r="D32" s="167">
        <v>0</v>
      </c>
      <c r="E32" s="156" t="s">
        <v>63</v>
      </c>
      <c r="I32" s="150"/>
      <c r="K32" s="150" t="s">
        <v>70</v>
      </c>
      <c r="L32" s="150"/>
      <c r="M32" s="150"/>
      <c r="N32" s="168"/>
      <c r="O32" s="167">
        <v>372.94</v>
      </c>
      <c r="P32" s="169" t="s">
        <v>71</v>
      </c>
      <c r="Q32" s="170"/>
      <c r="R32" s="170"/>
      <c r="S32" s="171"/>
    </row>
    <row r="33" spans="1:206" customFormat="1" ht="14.25" customHeight="1" x14ac:dyDescent="0.25">
      <c r="A33" s="127"/>
      <c r="B33" s="162" t="s">
        <v>72</v>
      </c>
      <c r="C33" s="166"/>
      <c r="D33" s="155">
        <v>0</v>
      </c>
      <c r="E33" s="156" t="s">
        <v>63</v>
      </c>
      <c r="I33" s="150"/>
      <c r="K33" s="150" t="s">
        <v>73</v>
      </c>
      <c r="L33" s="150"/>
      <c r="M33" s="150"/>
      <c r="N33" s="168"/>
      <c r="O33" s="167">
        <v>165.32</v>
      </c>
      <c r="P33" s="169" t="s">
        <v>71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74</v>
      </c>
      <c r="C35" s="325" t="s">
        <v>75</v>
      </c>
      <c r="D35" s="326"/>
      <c r="E35" s="326"/>
      <c r="F35" s="326"/>
      <c r="G35" s="327"/>
      <c r="H35" s="324" t="s">
        <v>76</v>
      </c>
      <c r="I35" s="324" t="s">
        <v>77</v>
      </c>
      <c r="J35" s="324"/>
      <c r="K35" s="324"/>
      <c r="L35" s="325" t="s">
        <v>78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79</v>
      </c>
      <c r="J37" s="269" t="s">
        <v>80</v>
      </c>
      <c r="K37" s="269" t="s">
        <v>81</v>
      </c>
      <c r="L37" s="269" t="s">
        <v>82</v>
      </c>
      <c r="M37" s="269" t="s">
        <v>83</v>
      </c>
      <c r="N37" s="269" t="s">
        <v>84</v>
      </c>
      <c r="O37" s="269" t="s">
        <v>80</v>
      </c>
      <c r="P37" s="269" t="s">
        <v>85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492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492</v>
      </c>
    </row>
    <row r="40" spans="1:206" customFormat="1" ht="15" x14ac:dyDescent="0.25">
      <c r="A40" s="177" t="s">
        <v>86</v>
      </c>
      <c r="B40" s="265" t="s">
        <v>87</v>
      </c>
      <c r="C40" s="315" t="s">
        <v>88</v>
      </c>
      <c r="D40" s="315"/>
      <c r="E40" s="315"/>
      <c r="F40" s="315"/>
      <c r="G40" s="315"/>
      <c r="H40" s="178" t="s">
        <v>89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88</v>
      </c>
      <c r="GQ40" s="185" t="s">
        <v>40</v>
      </c>
      <c r="GR40" s="185" t="s">
        <v>40</v>
      </c>
      <c r="GS40" s="185" t="s">
        <v>40</v>
      </c>
      <c r="GT40" s="185" t="s">
        <v>40</v>
      </c>
    </row>
    <row r="41" spans="1:206" customFormat="1" ht="22.5" x14ac:dyDescent="0.25">
      <c r="A41" s="186"/>
      <c r="B41" s="187" t="s">
        <v>493</v>
      </c>
      <c r="C41" s="305" t="s">
        <v>90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90</v>
      </c>
    </row>
    <row r="42" spans="1:206" customFormat="1" ht="22.5" x14ac:dyDescent="0.25">
      <c r="A42" s="186"/>
      <c r="B42" s="187" t="s">
        <v>91</v>
      </c>
      <c r="C42" s="305" t="s">
        <v>92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92</v>
      </c>
    </row>
    <row r="43" spans="1:206" customFormat="1" ht="15" x14ac:dyDescent="0.25">
      <c r="A43" s="188"/>
      <c r="B43" s="189" t="s">
        <v>86</v>
      </c>
      <c r="C43" s="313" t="s">
        <v>93</v>
      </c>
      <c r="D43" s="313"/>
      <c r="E43" s="313"/>
      <c r="F43" s="313"/>
      <c r="G43" s="313"/>
      <c r="H43" s="190" t="s">
        <v>94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93</v>
      </c>
    </row>
    <row r="44" spans="1:206" customFormat="1" ht="22.5" x14ac:dyDescent="0.25">
      <c r="A44" s="195"/>
      <c r="B44" s="189" t="s">
        <v>95</v>
      </c>
      <c r="C44" s="313" t="s">
        <v>96</v>
      </c>
      <c r="D44" s="313"/>
      <c r="E44" s="313"/>
      <c r="F44" s="313"/>
      <c r="G44" s="313"/>
      <c r="H44" s="190" t="s">
        <v>94</v>
      </c>
      <c r="I44" s="208">
        <v>1.27</v>
      </c>
      <c r="J44" s="191" t="s">
        <v>97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96</v>
      </c>
    </row>
    <row r="45" spans="1:206" customFormat="1" ht="15" x14ac:dyDescent="0.25">
      <c r="A45" s="188"/>
      <c r="B45" s="189" t="s">
        <v>30</v>
      </c>
      <c r="C45" s="313" t="s">
        <v>98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98</v>
      </c>
      <c r="GW45" s="268"/>
    </row>
    <row r="46" spans="1:206" customFormat="1" ht="15" x14ac:dyDescent="0.25">
      <c r="A46" s="188"/>
      <c r="B46" s="189"/>
      <c r="C46" s="313" t="s">
        <v>99</v>
      </c>
      <c r="D46" s="313"/>
      <c r="E46" s="313"/>
      <c r="F46" s="313"/>
      <c r="G46" s="313"/>
      <c r="H46" s="190" t="s">
        <v>94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99</v>
      </c>
      <c r="GW46" s="268"/>
    </row>
    <row r="47" spans="1:206" customFormat="1" ht="22.5" x14ac:dyDescent="0.25">
      <c r="A47" s="195"/>
      <c r="B47" s="189" t="s">
        <v>100</v>
      </c>
      <c r="C47" s="313" t="s">
        <v>101</v>
      </c>
      <c r="D47" s="313"/>
      <c r="E47" s="313"/>
      <c r="F47" s="313"/>
      <c r="G47" s="313"/>
      <c r="H47" s="190" t="s">
        <v>102</v>
      </c>
      <c r="I47" s="208">
        <v>0.35</v>
      </c>
      <c r="J47" s="191" t="s">
        <v>103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101</v>
      </c>
    </row>
    <row r="48" spans="1:206" customFormat="1" ht="22.5" x14ac:dyDescent="0.25">
      <c r="A48" s="201"/>
      <c r="B48" s="189" t="s">
        <v>104</v>
      </c>
      <c r="C48" s="313" t="s">
        <v>105</v>
      </c>
      <c r="D48" s="313"/>
      <c r="E48" s="313"/>
      <c r="F48" s="313"/>
      <c r="G48" s="313"/>
      <c r="H48" s="190" t="s">
        <v>94</v>
      </c>
      <c r="I48" s="208">
        <v>0.35</v>
      </c>
      <c r="J48" s="191" t="s">
        <v>103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105</v>
      </c>
    </row>
    <row r="49" spans="1:209" customFormat="1" ht="22.5" x14ac:dyDescent="0.25">
      <c r="A49" s="195"/>
      <c r="B49" s="189" t="s">
        <v>106</v>
      </c>
      <c r="C49" s="313" t="s">
        <v>107</v>
      </c>
      <c r="D49" s="313"/>
      <c r="E49" s="313"/>
      <c r="F49" s="313"/>
      <c r="G49" s="313"/>
      <c r="H49" s="190" t="s">
        <v>102</v>
      </c>
      <c r="I49" s="208">
        <v>0.06</v>
      </c>
      <c r="J49" s="191" t="s">
        <v>103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107</v>
      </c>
      <c r="GX49" s="268"/>
    </row>
    <row r="50" spans="1:209" customFormat="1" ht="22.5" x14ac:dyDescent="0.25">
      <c r="A50" s="201"/>
      <c r="B50" s="189" t="s">
        <v>104</v>
      </c>
      <c r="C50" s="313" t="s">
        <v>105</v>
      </c>
      <c r="D50" s="313"/>
      <c r="E50" s="313"/>
      <c r="F50" s="313"/>
      <c r="G50" s="313"/>
      <c r="H50" s="190" t="s">
        <v>94</v>
      </c>
      <c r="I50" s="208">
        <v>0.06</v>
      </c>
      <c r="J50" s="191" t="s">
        <v>103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105</v>
      </c>
    </row>
    <row r="51" spans="1:209" customFormat="1" ht="15" x14ac:dyDescent="0.25">
      <c r="A51" s="198"/>
      <c r="B51" s="187"/>
      <c r="C51" s="314" t="s">
        <v>108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108</v>
      </c>
    </row>
    <row r="52" spans="1:209" customFormat="1" ht="15" x14ac:dyDescent="0.25">
      <c r="A52" s="201"/>
      <c r="B52" s="189"/>
      <c r="C52" s="313" t="s">
        <v>109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109</v>
      </c>
    </row>
    <row r="53" spans="1:209" customFormat="1" ht="15" x14ac:dyDescent="0.25">
      <c r="A53" s="201"/>
      <c r="B53" s="189" t="s">
        <v>110</v>
      </c>
      <c r="C53" s="313" t="s">
        <v>111</v>
      </c>
      <c r="D53" s="313"/>
      <c r="E53" s="313"/>
      <c r="F53" s="313"/>
      <c r="G53" s="313"/>
      <c r="H53" s="190" t="s">
        <v>112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111</v>
      </c>
    </row>
    <row r="54" spans="1:209" customFormat="1" ht="22.5" x14ac:dyDescent="0.25">
      <c r="A54" s="201"/>
      <c r="B54" s="189" t="s">
        <v>113</v>
      </c>
      <c r="C54" s="313" t="s">
        <v>114</v>
      </c>
      <c r="D54" s="313"/>
      <c r="E54" s="313"/>
      <c r="F54" s="313"/>
      <c r="G54" s="313"/>
      <c r="H54" s="190" t="s">
        <v>112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114</v>
      </c>
    </row>
    <row r="55" spans="1:209" customFormat="1" ht="15" x14ac:dyDescent="0.25">
      <c r="A55" s="202"/>
      <c r="B55" s="264"/>
      <c r="C55" s="314" t="s">
        <v>115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115</v>
      </c>
    </row>
    <row r="56" spans="1:209" customFormat="1" ht="22.5" x14ac:dyDescent="0.25">
      <c r="A56" s="177" t="s">
        <v>30</v>
      </c>
      <c r="B56" s="265" t="s">
        <v>116</v>
      </c>
      <c r="C56" s="315" t="s">
        <v>117</v>
      </c>
      <c r="D56" s="315"/>
      <c r="E56" s="315"/>
      <c r="F56" s="315"/>
      <c r="G56" s="315"/>
      <c r="H56" s="178" t="s">
        <v>89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117</v>
      </c>
      <c r="GQ56" s="185" t="s">
        <v>40</v>
      </c>
      <c r="GR56" s="185" t="s">
        <v>40</v>
      </c>
      <c r="GS56" s="185" t="s">
        <v>40</v>
      </c>
      <c r="GT56" s="185" t="s">
        <v>40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493</v>
      </c>
      <c r="C57" s="305" t="s">
        <v>90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90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91</v>
      </c>
      <c r="C58" s="305" t="s">
        <v>92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92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86</v>
      </c>
      <c r="C59" s="313" t="s">
        <v>93</v>
      </c>
      <c r="D59" s="313"/>
      <c r="E59" s="313"/>
      <c r="F59" s="313"/>
      <c r="G59" s="313"/>
      <c r="H59" s="190" t="s">
        <v>94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93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118</v>
      </c>
      <c r="C60" s="313" t="s">
        <v>119</v>
      </c>
      <c r="D60" s="313"/>
      <c r="E60" s="313"/>
      <c r="F60" s="313"/>
      <c r="G60" s="313"/>
      <c r="H60" s="190" t="s">
        <v>94</v>
      </c>
      <c r="I60" s="208">
        <v>0.15</v>
      </c>
      <c r="J60" s="191" t="s">
        <v>97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119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30</v>
      </c>
      <c r="C61" s="313" t="s">
        <v>98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98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99</v>
      </c>
      <c r="D62" s="313"/>
      <c r="E62" s="313"/>
      <c r="F62" s="313"/>
      <c r="G62" s="313"/>
      <c r="H62" s="190" t="s">
        <v>94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99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100</v>
      </c>
      <c r="C63" s="313" t="s">
        <v>101</v>
      </c>
      <c r="D63" s="313"/>
      <c r="E63" s="313"/>
      <c r="F63" s="313"/>
      <c r="G63" s="313"/>
      <c r="H63" s="190" t="s">
        <v>102</v>
      </c>
      <c r="I63" s="208">
        <v>7.0000000000000007E-2</v>
      </c>
      <c r="J63" s="191" t="s">
        <v>103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101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104</v>
      </c>
      <c r="C64" s="313" t="s">
        <v>105</v>
      </c>
      <c r="D64" s="313"/>
      <c r="E64" s="313"/>
      <c r="F64" s="313"/>
      <c r="G64" s="313"/>
      <c r="H64" s="190" t="s">
        <v>94</v>
      </c>
      <c r="I64" s="208">
        <v>7.0000000000000007E-2</v>
      </c>
      <c r="J64" s="191" t="s">
        <v>103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105</v>
      </c>
      <c r="GY64" s="185"/>
      <c r="GZ64" s="268"/>
      <c r="HA64" s="185"/>
    </row>
    <row r="65" spans="1:209" customFormat="1" ht="22.5" x14ac:dyDescent="0.25">
      <c r="A65" s="195"/>
      <c r="B65" s="189" t="s">
        <v>106</v>
      </c>
      <c r="C65" s="313" t="s">
        <v>107</v>
      </c>
      <c r="D65" s="313"/>
      <c r="E65" s="313"/>
      <c r="F65" s="313"/>
      <c r="G65" s="313"/>
      <c r="H65" s="190" t="s">
        <v>102</v>
      </c>
      <c r="I65" s="208">
        <v>0.01</v>
      </c>
      <c r="J65" s="191" t="s">
        <v>103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107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104</v>
      </c>
      <c r="C66" s="313" t="s">
        <v>105</v>
      </c>
      <c r="D66" s="313"/>
      <c r="E66" s="313"/>
      <c r="F66" s="313"/>
      <c r="G66" s="313"/>
      <c r="H66" s="190" t="s">
        <v>94</v>
      </c>
      <c r="I66" s="208">
        <v>0.01</v>
      </c>
      <c r="J66" s="191" t="s">
        <v>103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105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108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108</v>
      </c>
      <c r="GZ67" s="268"/>
      <c r="HA67" s="185"/>
    </row>
    <row r="68" spans="1:209" customFormat="1" ht="15" x14ac:dyDescent="0.25">
      <c r="A68" s="201"/>
      <c r="B68" s="189"/>
      <c r="C68" s="313" t="s">
        <v>109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109</v>
      </c>
      <c r="HA68" s="185"/>
    </row>
    <row r="69" spans="1:209" customFormat="1" ht="15" x14ac:dyDescent="0.25">
      <c r="A69" s="201"/>
      <c r="B69" s="189" t="s">
        <v>110</v>
      </c>
      <c r="C69" s="313" t="s">
        <v>111</v>
      </c>
      <c r="D69" s="313"/>
      <c r="E69" s="313"/>
      <c r="F69" s="313"/>
      <c r="G69" s="313"/>
      <c r="H69" s="190" t="s">
        <v>112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111</v>
      </c>
      <c r="HA69" s="185"/>
    </row>
    <row r="70" spans="1:209" customFormat="1" ht="22.5" x14ac:dyDescent="0.25">
      <c r="A70" s="201"/>
      <c r="B70" s="189" t="s">
        <v>113</v>
      </c>
      <c r="C70" s="313" t="s">
        <v>114</v>
      </c>
      <c r="D70" s="313"/>
      <c r="E70" s="313"/>
      <c r="F70" s="313"/>
      <c r="G70" s="313"/>
      <c r="H70" s="190" t="s">
        <v>112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114</v>
      </c>
      <c r="HA70" s="185"/>
    </row>
    <row r="71" spans="1:209" customFormat="1" ht="15" x14ac:dyDescent="0.25">
      <c r="A71" s="202"/>
      <c r="B71" s="264"/>
      <c r="C71" s="314" t="s">
        <v>115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115</v>
      </c>
    </row>
    <row r="72" spans="1:209" customFormat="1" ht="33.75" x14ac:dyDescent="0.25">
      <c r="A72" s="177" t="s">
        <v>31</v>
      </c>
      <c r="B72" s="265" t="s">
        <v>120</v>
      </c>
      <c r="C72" s="315" t="s">
        <v>494</v>
      </c>
      <c r="D72" s="315"/>
      <c r="E72" s="315"/>
      <c r="F72" s="315"/>
      <c r="G72" s="315"/>
      <c r="H72" s="178" t="s">
        <v>121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494</v>
      </c>
      <c r="GQ72" s="185" t="s">
        <v>40</v>
      </c>
      <c r="GR72" s="185" t="s">
        <v>40</v>
      </c>
      <c r="GS72" s="185" t="s">
        <v>40</v>
      </c>
      <c r="GT72" s="185" t="s">
        <v>40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493</v>
      </c>
      <c r="C73" s="305" t="s">
        <v>90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90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91</v>
      </c>
      <c r="C74" s="305" t="s">
        <v>92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92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86</v>
      </c>
      <c r="C75" s="313" t="s">
        <v>93</v>
      </c>
      <c r="D75" s="313"/>
      <c r="E75" s="313"/>
      <c r="F75" s="313"/>
      <c r="G75" s="313"/>
      <c r="H75" s="190" t="s">
        <v>94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93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122</v>
      </c>
      <c r="C76" s="313" t="s">
        <v>123</v>
      </c>
      <c r="D76" s="313"/>
      <c r="E76" s="313"/>
      <c r="F76" s="313"/>
      <c r="G76" s="313"/>
      <c r="H76" s="190" t="s">
        <v>94</v>
      </c>
      <c r="I76" s="208">
        <v>0.66</v>
      </c>
      <c r="J76" s="191" t="s">
        <v>97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123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30</v>
      </c>
      <c r="C77" s="313" t="s">
        <v>98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98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99</v>
      </c>
      <c r="D78" s="313"/>
      <c r="E78" s="313"/>
      <c r="F78" s="313"/>
      <c r="G78" s="313"/>
      <c r="H78" s="190" t="s">
        <v>94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99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106</v>
      </c>
      <c r="C79" s="313" t="s">
        <v>107</v>
      </c>
      <c r="D79" s="313"/>
      <c r="E79" s="313"/>
      <c r="F79" s="313"/>
      <c r="G79" s="313"/>
      <c r="H79" s="190" t="s">
        <v>102</v>
      </c>
      <c r="I79" s="208">
        <v>0.03</v>
      </c>
      <c r="J79" s="191" t="s">
        <v>103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107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104</v>
      </c>
      <c r="C80" s="313" t="s">
        <v>105</v>
      </c>
      <c r="D80" s="313"/>
      <c r="E80" s="313"/>
      <c r="F80" s="313"/>
      <c r="G80" s="313"/>
      <c r="H80" s="190" t="s">
        <v>94</v>
      </c>
      <c r="I80" s="208">
        <v>0.03</v>
      </c>
      <c r="J80" s="191" t="s">
        <v>103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105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108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108</v>
      </c>
      <c r="GZ81" s="268"/>
      <c r="HA81" s="185"/>
    </row>
    <row r="82" spans="1:209" customFormat="1" ht="15" x14ac:dyDescent="0.25">
      <c r="A82" s="201"/>
      <c r="B82" s="189"/>
      <c r="C82" s="313" t="s">
        <v>109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109</v>
      </c>
      <c r="HA82" s="185"/>
    </row>
    <row r="83" spans="1:209" customFormat="1" ht="15" x14ac:dyDescent="0.25">
      <c r="A83" s="201"/>
      <c r="B83" s="189" t="s">
        <v>110</v>
      </c>
      <c r="C83" s="313" t="s">
        <v>111</v>
      </c>
      <c r="D83" s="313"/>
      <c r="E83" s="313"/>
      <c r="F83" s="313"/>
      <c r="G83" s="313"/>
      <c r="H83" s="190" t="s">
        <v>112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111</v>
      </c>
      <c r="HA83" s="185"/>
    </row>
    <row r="84" spans="1:209" customFormat="1" ht="22.5" x14ac:dyDescent="0.25">
      <c r="A84" s="201"/>
      <c r="B84" s="189" t="s">
        <v>113</v>
      </c>
      <c r="C84" s="313" t="s">
        <v>114</v>
      </c>
      <c r="D84" s="313"/>
      <c r="E84" s="313"/>
      <c r="F84" s="313"/>
      <c r="G84" s="313"/>
      <c r="H84" s="190" t="s">
        <v>112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114</v>
      </c>
      <c r="HA84" s="185"/>
    </row>
    <row r="85" spans="1:209" customFormat="1" ht="15" x14ac:dyDescent="0.25">
      <c r="A85" s="202"/>
      <c r="B85" s="264"/>
      <c r="C85" s="314" t="s">
        <v>115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115</v>
      </c>
    </row>
    <row r="86" spans="1:209" customFormat="1" ht="33.75" x14ac:dyDescent="0.25">
      <c r="A86" s="177" t="s">
        <v>17</v>
      </c>
      <c r="B86" s="265" t="s">
        <v>495</v>
      </c>
      <c r="C86" s="315" t="s">
        <v>496</v>
      </c>
      <c r="D86" s="315"/>
      <c r="E86" s="315"/>
      <c r="F86" s="315"/>
      <c r="G86" s="315"/>
      <c r="H86" s="178" t="s">
        <v>121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496</v>
      </c>
      <c r="GQ86" s="185" t="s">
        <v>40</v>
      </c>
      <c r="GR86" s="185" t="s">
        <v>40</v>
      </c>
      <c r="GS86" s="185" t="s">
        <v>40</v>
      </c>
      <c r="GT86" s="185" t="s">
        <v>40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493</v>
      </c>
      <c r="C87" s="305" t="s">
        <v>90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90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91</v>
      </c>
      <c r="C88" s="305" t="s">
        <v>92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92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86</v>
      </c>
      <c r="C89" s="313" t="s">
        <v>93</v>
      </c>
      <c r="D89" s="313"/>
      <c r="E89" s="313"/>
      <c r="F89" s="313"/>
      <c r="G89" s="313"/>
      <c r="H89" s="190" t="s">
        <v>94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93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122</v>
      </c>
      <c r="C90" s="313" t="s">
        <v>123</v>
      </c>
      <c r="D90" s="313"/>
      <c r="E90" s="313"/>
      <c r="F90" s="313"/>
      <c r="G90" s="313"/>
      <c r="H90" s="190" t="s">
        <v>94</v>
      </c>
      <c r="I90" s="208">
        <v>1.03</v>
      </c>
      <c r="J90" s="191" t="s">
        <v>97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123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30</v>
      </c>
      <c r="C91" s="313" t="s">
        <v>98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98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99</v>
      </c>
      <c r="D92" s="313"/>
      <c r="E92" s="313"/>
      <c r="F92" s="313"/>
      <c r="G92" s="313"/>
      <c r="H92" s="190" t="s">
        <v>94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99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106</v>
      </c>
      <c r="C93" s="313" t="s">
        <v>107</v>
      </c>
      <c r="D93" s="313"/>
      <c r="E93" s="313"/>
      <c r="F93" s="313"/>
      <c r="G93" s="313"/>
      <c r="H93" s="190" t="s">
        <v>102</v>
      </c>
      <c r="I93" s="208">
        <v>0.05</v>
      </c>
      <c r="J93" s="191" t="s">
        <v>103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107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104</v>
      </c>
      <c r="C94" s="313" t="s">
        <v>105</v>
      </c>
      <c r="D94" s="313"/>
      <c r="E94" s="313"/>
      <c r="F94" s="313"/>
      <c r="G94" s="313"/>
      <c r="H94" s="190" t="s">
        <v>94</v>
      </c>
      <c r="I94" s="208">
        <v>0.05</v>
      </c>
      <c r="J94" s="191" t="s">
        <v>103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105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108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108</v>
      </c>
      <c r="GZ95" s="268"/>
      <c r="HA95" s="185"/>
    </row>
    <row r="96" spans="1:209" customFormat="1" ht="15" x14ac:dyDescent="0.25">
      <c r="A96" s="201"/>
      <c r="B96" s="189"/>
      <c r="C96" s="313" t="s">
        <v>109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109</v>
      </c>
      <c r="HA96" s="185"/>
    </row>
    <row r="97" spans="1:210" customFormat="1" ht="15" x14ac:dyDescent="0.25">
      <c r="A97" s="201"/>
      <c r="B97" s="189" t="s">
        <v>110</v>
      </c>
      <c r="C97" s="313" t="s">
        <v>111</v>
      </c>
      <c r="D97" s="313"/>
      <c r="E97" s="313"/>
      <c r="F97" s="313"/>
      <c r="G97" s="313"/>
      <c r="H97" s="190" t="s">
        <v>112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111</v>
      </c>
      <c r="HA97" s="185"/>
    </row>
    <row r="98" spans="1:210" customFormat="1" ht="22.5" x14ac:dyDescent="0.25">
      <c r="A98" s="201"/>
      <c r="B98" s="189" t="s">
        <v>113</v>
      </c>
      <c r="C98" s="313" t="s">
        <v>114</v>
      </c>
      <c r="D98" s="313"/>
      <c r="E98" s="313"/>
      <c r="F98" s="313"/>
      <c r="G98" s="313"/>
      <c r="H98" s="190" t="s">
        <v>112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114</v>
      </c>
      <c r="HA98" s="185"/>
    </row>
    <row r="99" spans="1:210" customFormat="1" ht="15" x14ac:dyDescent="0.25">
      <c r="A99" s="202"/>
      <c r="B99" s="264"/>
      <c r="C99" s="314" t="s">
        <v>115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115</v>
      </c>
    </row>
    <row r="100" spans="1:210" customFormat="1" ht="22.5" x14ac:dyDescent="0.25">
      <c r="A100" s="177" t="s">
        <v>124</v>
      </c>
      <c r="B100" s="265" t="s">
        <v>125</v>
      </c>
      <c r="C100" s="315" t="s">
        <v>126</v>
      </c>
      <c r="D100" s="315"/>
      <c r="E100" s="315"/>
      <c r="F100" s="315"/>
      <c r="G100" s="315"/>
      <c r="H100" s="178" t="s">
        <v>89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126</v>
      </c>
      <c r="GQ100" s="185" t="s">
        <v>40</v>
      </c>
      <c r="GR100" s="185" t="s">
        <v>40</v>
      </c>
      <c r="GS100" s="185" t="s">
        <v>40</v>
      </c>
      <c r="GT100" s="185" t="s">
        <v>40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497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497</v>
      </c>
    </row>
    <row r="102" spans="1:210" customFormat="1" ht="22.5" x14ac:dyDescent="0.25">
      <c r="A102" s="186"/>
      <c r="B102" s="187" t="s">
        <v>493</v>
      </c>
      <c r="C102" s="305" t="s">
        <v>90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90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91</v>
      </c>
      <c r="C103" s="305" t="s">
        <v>92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92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86</v>
      </c>
      <c r="C104" s="313" t="s">
        <v>93</v>
      </c>
      <c r="D104" s="313"/>
      <c r="E104" s="313"/>
      <c r="F104" s="313"/>
      <c r="G104" s="313"/>
      <c r="H104" s="190" t="s">
        <v>94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93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127</v>
      </c>
      <c r="C105" s="313" t="s">
        <v>128</v>
      </c>
      <c r="D105" s="313"/>
      <c r="E105" s="313"/>
      <c r="F105" s="313"/>
      <c r="G105" s="313"/>
      <c r="H105" s="190" t="s">
        <v>94</v>
      </c>
      <c r="I105" s="208">
        <v>1.03</v>
      </c>
      <c r="J105" s="191" t="s">
        <v>97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128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30</v>
      </c>
      <c r="C106" s="313" t="s">
        <v>98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98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99</v>
      </c>
      <c r="D107" s="313"/>
      <c r="E107" s="313"/>
      <c r="F107" s="313"/>
      <c r="G107" s="313"/>
      <c r="H107" s="190" t="s">
        <v>94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99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129</v>
      </c>
      <c r="C108" s="313" t="s">
        <v>130</v>
      </c>
      <c r="D108" s="313"/>
      <c r="E108" s="313"/>
      <c r="F108" s="313"/>
      <c r="G108" s="313"/>
      <c r="H108" s="190" t="s">
        <v>102</v>
      </c>
      <c r="I108" s="208">
        <v>1.07</v>
      </c>
      <c r="J108" s="191" t="s">
        <v>103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130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131</v>
      </c>
      <c r="C109" s="313" t="s">
        <v>132</v>
      </c>
      <c r="D109" s="313"/>
      <c r="E109" s="313"/>
      <c r="F109" s="313"/>
      <c r="G109" s="313"/>
      <c r="H109" s="190" t="s">
        <v>94</v>
      </c>
      <c r="I109" s="208">
        <v>1.07</v>
      </c>
      <c r="J109" s="191" t="s">
        <v>103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132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108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108</v>
      </c>
      <c r="GZ110" s="268"/>
      <c r="HA110" s="185"/>
    </row>
    <row r="111" spans="1:210" customFormat="1" ht="15" x14ac:dyDescent="0.25">
      <c r="A111" s="201"/>
      <c r="B111" s="189"/>
      <c r="C111" s="313" t="s">
        <v>109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109</v>
      </c>
      <c r="HA111" s="185"/>
    </row>
    <row r="112" spans="1:210" customFormat="1" ht="15" x14ac:dyDescent="0.25">
      <c r="A112" s="201"/>
      <c r="B112" s="189" t="s">
        <v>110</v>
      </c>
      <c r="C112" s="313" t="s">
        <v>111</v>
      </c>
      <c r="D112" s="313"/>
      <c r="E112" s="313"/>
      <c r="F112" s="313"/>
      <c r="G112" s="313"/>
      <c r="H112" s="190" t="s">
        <v>112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111</v>
      </c>
      <c r="HA112" s="185"/>
    </row>
    <row r="113" spans="1:209" customFormat="1" ht="22.5" x14ac:dyDescent="0.25">
      <c r="A113" s="201"/>
      <c r="B113" s="189" t="s">
        <v>113</v>
      </c>
      <c r="C113" s="313" t="s">
        <v>114</v>
      </c>
      <c r="D113" s="313"/>
      <c r="E113" s="313"/>
      <c r="F113" s="313"/>
      <c r="G113" s="313"/>
      <c r="H113" s="190" t="s">
        <v>112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114</v>
      </c>
      <c r="HA113" s="185"/>
    </row>
    <row r="114" spans="1:209" customFormat="1" ht="15" x14ac:dyDescent="0.25">
      <c r="A114" s="202"/>
      <c r="B114" s="264"/>
      <c r="C114" s="314" t="s">
        <v>115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115</v>
      </c>
    </row>
    <row r="115" spans="1:209" customFormat="1" ht="22.5" x14ac:dyDescent="0.25">
      <c r="A115" s="177" t="s">
        <v>133</v>
      </c>
      <c r="B115" s="265" t="s">
        <v>134</v>
      </c>
      <c r="C115" s="315" t="s">
        <v>135</v>
      </c>
      <c r="D115" s="315"/>
      <c r="E115" s="315"/>
      <c r="F115" s="315"/>
      <c r="G115" s="315"/>
      <c r="H115" s="178" t="s">
        <v>89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135</v>
      </c>
      <c r="GQ115" s="185" t="s">
        <v>40</v>
      </c>
      <c r="GR115" s="185" t="s">
        <v>40</v>
      </c>
      <c r="GS115" s="185" t="s">
        <v>40</v>
      </c>
      <c r="GT115" s="185" t="s">
        <v>40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493</v>
      </c>
      <c r="C116" s="305" t="s">
        <v>90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90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91</v>
      </c>
      <c r="C117" s="305" t="s">
        <v>92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92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86</v>
      </c>
      <c r="C118" s="313" t="s">
        <v>93</v>
      </c>
      <c r="D118" s="313"/>
      <c r="E118" s="313"/>
      <c r="F118" s="313"/>
      <c r="G118" s="313"/>
      <c r="H118" s="190" t="s">
        <v>94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93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136</v>
      </c>
      <c r="C119" s="313" t="s">
        <v>137</v>
      </c>
      <c r="D119" s="313"/>
      <c r="E119" s="313"/>
      <c r="F119" s="313"/>
      <c r="G119" s="313"/>
      <c r="H119" s="190" t="s">
        <v>94</v>
      </c>
      <c r="I119" s="208">
        <v>0.81</v>
      </c>
      <c r="J119" s="191" t="s">
        <v>97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137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30</v>
      </c>
      <c r="C120" s="313" t="s">
        <v>98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98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99</v>
      </c>
      <c r="D121" s="313"/>
      <c r="E121" s="313"/>
      <c r="F121" s="313"/>
      <c r="G121" s="313"/>
      <c r="H121" s="190" t="s">
        <v>94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99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129</v>
      </c>
      <c r="C122" s="313" t="s">
        <v>130</v>
      </c>
      <c r="D122" s="313"/>
      <c r="E122" s="313"/>
      <c r="F122" s="313"/>
      <c r="G122" s="313"/>
      <c r="H122" s="190" t="s">
        <v>102</v>
      </c>
      <c r="I122" s="208">
        <v>0.44</v>
      </c>
      <c r="J122" s="191" t="s">
        <v>103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130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131</v>
      </c>
      <c r="C123" s="313" t="s">
        <v>132</v>
      </c>
      <c r="D123" s="313"/>
      <c r="E123" s="313"/>
      <c r="F123" s="313"/>
      <c r="G123" s="313"/>
      <c r="H123" s="190" t="s">
        <v>94</v>
      </c>
      <c r="I123" s="208">
        <v>0.44</v>
      </c>
      <c r="J123" s="191" t="s">
        <v>103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132</v>
      </c>
      <c r="GY123" s="185"/>
      <c r="GZ123" s="268"/>
      <c r="HA123" s="185"/>
    </row>
    <row r="124" spans="1:209" customFormat="1" ht="22.5" x14ac:dyDescent="0.25">
      <c r="A124" s="195"/>
      <c r="B124" s="189" t="s">
        <v>106</v>
      </c>
      <c r="C124" s="313" t="s">
        <v>107</v>
      </c>
      <c r="D124" s="313"/>
      <c r="E124" s="313"/>
      <c r="F124" s="313"/>
      <c r="G124" s="313"/>
      <c r="H124" s="190" t="s">
        <v>102</v>
      </c>
      <c r="I124" s="208">
        <v>0.04</v>
      </c>
      <c r="J124" s="191" t="s">
        <v>103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107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104</v>
      </c>
      <c r="C125" s="313" t="s">
        <v>105</v>
      </c>
      <c r="D125" s="313"/>
      <c r="E125" s="313"/>
      <c r="F125" s="313"/>
      <c r="G125" s="313"/>
      <c r="H125" s="190" t="s">
        <v>94</v>
      </c>
      <c r="I125" s="208">
        <v>0.04</v>
      </c>
      <c r="J125" s="191" t="s">
        <v>103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105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108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108</v>
      </c>
      <c r="GZ126" s="268"/>
      <c r="HA126" s="185"/>
    </row>
    <row r="127" spans="1:209" customFormat="1" ht="15" x14ac:dyDescent="0.25">
      <c r="A127" s="201"/>
      <c r="B127" s="189"/>
      <c r="C127" s="313" t="s">
        <v>109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109</v>
      </c>
      <c r="HA127" s="185"/>
    </row>
    <row r="128" spans="1:209" customFormat="1" ht="15" x14ac:dyDescent="0.25">
      <c r="A128" s="201"/>
      <c r="B128" s="189" t="s">
        <v>110</v>
      </c>
      <c r="C128" s="313" t="s">
        <v>111</v>
      </c>
      <c r="D128" s="313"/>
      <c r="E128" s="313"/>
      <c r="F128" s="313"/>
      <c r="G128" s="313"/>
      <c r="H128" s="190" t="s">
        <v>112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111</v>
      </c>
      <c r="HA128" s="185"/>
    </row>
    <row r="129" spans="1:212" customFormat="1" ht="22.5" x14ac:dyDescent="0.25">
      <c r="A129" s="201"/>
      <c r="B129" s="189" t="s">
        <v>113</v>
      </c>
      <c r="C129" s="313" t="s">
        <v>114</v>
      </c>
      <c r="D129" s="313"/>
      <c r="E129" s="313"/>
      <c r="F129" s="313"/>
      <c r="G129" s="313"/>
      <c r="H129" s="190" t="s">
        <v>112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114</v>
      </c>
      <c r="HA129" s="185"/>
    </row>
    <row r="130" spans="1:212" customFormat="1" ht="15" x14ac:dyDescent="0.25">
      <c r="A130" s="202"/>
      <c r="B130" s="264"/>
      <c r="C130" s="314" t="s">
        <v>115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115</v>
      </c>
    </row>
    <row r="131" spans="1:212" customFormat="1" ht="56.25" x14ac:dyDescent="0.25">
      <c r="A131" s="177" t="s">
        <v>138</v>
      </c>
      <c r="B131" s="265" t="s">
        <v>140</v>
      </c>
      <c r="C131" s="315" t="s">
        <v>498</v>
      </c>
      <c r="D131" s="315"/>
      <c r="E131" s="315"/>
      <c r="F131" s="315"/>
      <c r="G131" s="315"/>
      <c r="H131" s="178" t="s">
        <v>141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498</v>
      </c>
      <c r="GQ131" s="185" t="s">
        <v>40</v>
      </c>
      <c r="GR131" s="185" t="s">
        <v>40</v>
      </c>
      <c r="GS131" s="185" t="s">
        <v>40</v>
      </c>
      <c r="GT131" s="185" t="s">
        <v>40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499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499</v>
      </c>
    </row>
    <row r="133" spans="1:212" customFormat="1" ht="15" x14ac:dyDescent="0.25">
      <c r="A133" s="202"/>
      <c r="B133" s="264"/>
      <c r="C133" s="314" t="s">
        <v>115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115</v>
      </c>
    </row>
    <row r="134" spans="1:212" customFormat="1" ht="67.5" x14ac:dyDescent="0.25">
      <c r="A134" s="177" t="s">
        <v>139</v>
      </c>
      <c r="B134" s="265" t="s">
        <v>500</v>
      </c>
      <c r="C134" s="315" t="s">
        <v>501</v>
      </c>
      <c r="D134" s="315"/>
      <c r="E134" s="315"/>
      <c r="F134" s="315"/>
      <c r="G134" s="315"/>
      <c r="H134" s="178" t="s">
        <v>141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501</v>
      </c>
      <c r="GQ134" s="185" t="s">
        <v>40</v>
      </c>
      <c r="GR134" s="185" t="s">
        <v>40</v>
      </c>
      <c r="GS134" s="185" t="s">
        <v>40</v>
      </c>
      <c r="GT134" s="185" t="s">
        <v>40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115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115</v>
      </c>
    </row>
    <row r="136" spans="1:212" customFormat="1" ht="56.25" x14ac:dyDescent="0.25">
      <c r="A136" s="177" t="s">
        <v>142</v>
      </c>
      <c r="B136" s="265" t="s">
        <v>144</v>
      </c>
      <c r="C136" s="315" t="s">
        <v>502</v>
      </c>
      <c r="D136" s="315"/>
      <c r="E136" s="315"/>
      <c r="F136" s="315"/>
      <c r="G136" s="315"/>
      <c r="H136" s="178" t="s">
        <v>141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502</v>
      </c>
      <c r="GQ136" s="185" t="s">
        <v>40</v>
      </c>
      <c r="GR136" s="185" t="s">
        <v>40</v>
      </c>
      <c r="GS136" s="185" t="s">
        <v>40</v>
      </c>
      <c r="GT136" s="185" t="s">
        <v>40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115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115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503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503</v>
      </c>
    </row>
    <row r="140" spans="1:212" customFormat="1" ht="15" x14ac:dyDescent="0.25">
      <c r="A140" s="198"/>
      <c r="B140" s="187"/>
      <c r="C140" s="306" t="s">
        <v>145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145</v>
      </c>
    </row>
    <row r="141" spans="1:212" customFormat="1" ht="15" x14ac:dyDescent="0.25">
      <c r="A141" s="198"/>
      <c r="B141" s="187"/>
      <c r="C141" s="306" t="s">
        <v>146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146</v>
      </c>
    </row>
    <row r="142" spans="1:212" customFormat="1" ht="15" x14ac:dyDescent="0.25">
      <c r="A142" s="198"/>
      <c r="B142" s="187"/>
      <c r="C142" s="306" t="s">
        <v>147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147</v>
      </c>
    </row>
    <row r="143" spans="1:212" customFormat="1" ht="15" x14ac:dyDescent="0.25">
      <c r="A143" s="198"/>
      <c r="B143" s="187"/>
      <c r="C143" s="306" t="s">
        <v>148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148</v>
      </c>
    </row>
    <row r="144" spans="1:212" customFormat="1" ht="15" x14ac:dyDescent="0.25">
      <c r="A144" s="198"/>
      <c r="B144" s="187"/>
      <c r="C144" s="306" t="s">
        <v>149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149</v>
      </c>
    </row>
    <row r="145" spans="1:213" customFormat="1" ht="15" x14ac:dyDescent="0.25">
      <c r="A145" s="198"/>
      <c r="B145" s="187"/>
      <c r="C145" s="306" t="s">
        <v>150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150</v>
      </c>
    </row>
    <row r="146" spans="1:213" customFormat="1" ht="15" x14ac:dyDescent="0.25">
      <c r="A146" s="198"/>
      <c r="B146" s="187"/>
      <c r="C146" s="306" t="s">
        <v>151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151</v>
      </c>
    </row>
    <row r="147" spans="1:213" customFormat="1" ht="15" x14ac:dyDescent="0.25">
      <c r="A147" s="198"/>
      <c r="B147" s="187"/>
      <c r="C147" s="306" t="s">
        <v>146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146</v>
      </c>
    </row>
    <row r="148" spans="1:213" customFormat="1" ht="15" x14ac:dyDescent="0.25">
      <c r="A148" s="198"/>
      <c r="B148" s="187"/>
      <c r="C148" s="306" t="s">
        <v>152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152</v>
      </c>
    </row>
    <row r="149" spans="1:213" customFormat="1" ht="15" x14ac:dyDescent="0.25">
      <c r="A149" s="198"/>
      <c r="B149" s="187"/>
      <c r="C149" s="306" t="s">
        <v>153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153</v>
      </c>
    </row>
    <row r="150" spans="1:213" customFormat="1" ht="15" x14ac:dyDescent="0.25">
      <c r="A150" s="198"/>
      <c r="B150" s="187"/>
      <c r="C150" s="306" t="s">
        <v>154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154</v>
      </c>
    </row>
    <row r="151" spans="1:213" customFormat="1" ht="15" x14ac:dyDescent="0.25">
      <c r="A151" s="198"/>
      <c r="B151" s="187"/>
      <c r="C151" s="306" t="s">
        <v>155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155</v>
      </c>
    </row>
    <row r="152" spans="1:213" customFormat="1" ht="15" x14ac:dyDescent="0.25">
      <c r="A152" s="198"/>
      <c r="B152" s="187"/>
      <c r="C152" s="306" t="s">
        <v>156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156</v>
      </c>
    </row>
    <row r="153" spans="1:213" customFormat="1" ht="15" x14ac:dyDescent="0.25">
      <c r="A153" s="198"/>
      <c r="B153" s="187"/>
      <c r="C153" s="306" t="s">
        <v>504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504</v>
      </c>
    </row>
    <row r="154" spans="1:213" customFormat="1" ht="15" x14ac:dyDescent="0.25">
      <c r="A154" s="198"/>
      <c r="B154" s="187"/>
      <c r="C154" s="306" t="s">
        <v>157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157</v>
      </c>
    </row>
    <row r="155" spans="1:213" customFormat="1" ht="15" x14ac:dyDescent="0.25">
      <c r="A155" s="198"/>
      <c r="B155" s="187"/>
      <c r="C155" s="306" t="s">
        <v>158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158</v>
      </c>
    </row>
    <row r="156" spans="1:213" customFormat="1" ht="15" x14ac:dyDescent="0.25">
      <c r="A156" s="198"/>
      <c r="B156" s="187"/>
      <c r="C156" s="306" t="s">
        <v>505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505</v>
      </c>
    </row>
    <row r="157" spans="1:213" customFormat="1" ht="15" x14ac:dyDescent="0.25">
      <c r="A157" s="198"/>
      <c r="B157" s="216"/>
      <c r="C157" s="307" t="s">
        <v>506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506</v>
      </c>
    </row>
    <row r="158" spans="1:213" customFormat="1" ht="15" x14ac:dyDescent="0.25">
      <c r="A158" s="198"/>
      <c r="B158" s="187"/>
      <c r="C158" s="306" t="s">
        <v>159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159</v>
      </c>
      <c r="HE158" s="185"/>
    </row>
    <row r="159" spans="1:213" customFormat="1" ht="15" x14ac:dyDescent="0.25">
      <c r="A159" s="198"/>
      <c r="B159" s="187"/>
      <c r="C159" s="306" t="s">
        <v>160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160</v>
      </c>
      <c r="HE159" s="185"/>
    </row>
    <row r="160" spans="1:213" customFormat="1" ht="15" x14ac:dyDescent="0.25">
      <c r="A160" s="198"/>
      <c r="B160" s="187"/>
      <c r="C160" s="306" t="s">
        <v>161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161</v>
      </c>
      <c r="HE160" s="185"/>
    </row>
    <row r="161" spans="1:215" customFormat="1" ht="15" x14ac:dyDescent="0.25">
      <c r="A161" s="198"/>
      <c r="B161" s="216"/>
      <c r="C161" s="307" t="s">
        <v>162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162</v>
      </c>
    </row>
    <row r="162" spans="1:215" customFormat="1" ht="15" x14ac:dyDescent="0.25">
      <c r="A162" s="198"/>
      <c r="B162" s="216"/>
      <c r="C162" s="308" t="s">
        <v>163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163</v>
      </c>
    </row>
    <row r="163" spans="1:215" customFormat="1" ht="15" x14ac:dyDescent="0.25">
      <c r="A163" s="198"/>
      <c r="B163" s="216"/>
      <c r="C163" s="308" t="s">
        <v>164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164</v>
      </c>
    </row>
    <row r="164" spans="1:215" customFormat="1" ht="15" x14ac:dyDescent="0.25">
      <c r="A164" s="316" t="s">
        <v>507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507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143</v>
      </c>
      <c r="B165" s="265" t="s">
        <v>166</v>
      </c>
      <c r="C165" s="315" t="s">
        <v>167</v>
      </c>
      <c r="D165" s="315"/>
      <c r="E165" s="315"/>
      <c r="F165" s="315"/>
      <c r="G165" s="315"/>
      <c r="H165" s="178" t="s">
        <v>89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167</v>
      </c>
      <c r="GQ165" s="185" t="s">
        <v>40</v>
      </c>
      <c r="GR165" s="185" t="s">
        <v>40</v>
      </c>
      <c r="GS165" s="185" t="s">
        <v>40</v>
      </c>
      <c r="GT165" s="185" t="s">
        <v>40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508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508</v>
      </c>
      <c r="HC166" s="185"/>
      <c r="HE166" s="185"/>
      <c r="HF166" s="185"/>
    </row>
    <row r="167" spans="1:215" customFormat="1" ht="22.5" x14ac:dyDescent="0.25">
      <c r="A167" s="186"/>
      <c r="B167" s="187" t="s">
        <v>493</v>
      </c>
      <c r="C167" s="305" t="s">
        <v>90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90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91</v>
      </c>
      <c r="C168" s="305" t="s">
        <v>92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92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86</v>
      </c>
      <c r="C169" s="313" t="s">
        <v>93</v>
      </c>
      <c r="D169" s="313"/>
      <c r="E169" s="313"/>
      <c r="F169" s="313"/>
      <c r="G169" s="313"/>
      <c r="H169" s="190" t="s">
        <v>94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93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122</v>
      </c>
      <c r="C170" s="313" t="s">
        <v>123</v>
      </c>
      <c r="D170" s="313"/>
      <c r="E170" s="313"/>
      <c r="F170" s="313"/>
      <c r="G170" s="313"/>
      <c r="H170" s="190" t="s">
        <v>94</v>
      </c>
      <c r="I170" s="208">
        <v>0.44</v>
      </c>
      <c r="J170" s="191" t="s">
        <v>97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123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30</v>
      </c>
      <c r="C171" s="313" t="s">
        <v>98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98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99</v>
      </c>
      <c r="D172" s="313"/>
      <c r="E172" s="313"/>
      <c r="F172" s="313"/>
      <c r="G172" s="313"/>
      <c r="H172" s="190" t="s">
        <v>94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99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168</v>
      </c>
      <c r="C173" s="313" t="s">
        <v>169</v>
      </c>
      <c r="D173" s="313"/>
      <c r="E173" s="313"/>
      <c r="F173" s="313"/>
      <c r="G173" s="313"/>
      <c r="H173" s="190" t="s">
        <v>102</v>
      </c>
      <c r="I173" s="208">
        <v>0.24</v>
      </c>
      <c r="J173" s="191" t="s">
        <v>103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169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170</v>
      </c>
      <c r="C174" s="313" t="s">
        <v>171</v>
      </c>
      <c r="D174" s="313"/>
      <c r="E174" s="313"/>
      <c r="F174" s="313"/>
      <c r="G174" s="313"/>
      <c r="H174" s="190" t="s">
        <v>94</v>
      </c>
      <c r="I174" s="208">
        <v>0.24</v>
      </c>
      <c r="J174" s="191" t="s">
        <v>103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171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172</v>
      </c>
      <c r="C175" s="313" t="s">
        <v>173</v>
      </c>
      <c r="D175" s="313"/>
      <c r="E175" s="313"/>
      <c r="F175" s="313"/>
      <c r="G175" s="313"/>
      <c r="H175" s="190" t="s">
        <v>102</v>
      </c>
      <c r="I175" s="208">
        <v>0.24</v>
      </c>
      <c r="J175" s="191" t="s">
        <v>103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173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174</v>
      </c>
      <c r="C176" s="313" t="s">
        <v>175</v>
      </c>
      <c r="D176" s="313"/>
      <c r="E176" s="313"/>
      <c r="F176" s="313"/>
      <c r="G176" s="313"/>
      <c r="H176" s="190" t="s">
        <v>102</v>
      </c>
      <c r="I176" s="208">
        <v>0.24</v>
      </c>
      <c r="J176" s="191" t="s">
        <v>103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175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104</v>
      </c>
      <c r="C177" s="313" t="s">
        <v>105</v>
      </c>
      <c r="D177" s="313"/>
      <c r="E177" s="313"/>
      <c r="F177" s="313"/>
      <c r="G177" s="313"/>
      <c r="H177" s="190" t="s">
        <v>94</v>
      </c>
      <c r="I177" s="208">
        <v>0.24</v>
      </c>
      <c r="J177" s="191" t="s">
        <v>103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105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108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108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109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109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110</v>
      </c>
      <c r="C180" s="313" t="s">
        <v>111</v>
      </c>
      <c r="D180" s="313"/>
      <c r="E180" s="313"/>
      <c r="F180" s="313"/>
      <c r="G180" s="313"/>
      <c r="H180" s="190" t="s">
        <v>112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111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113</v>
      </c>
      <c r="C181" s="313" t="s">
        <v>114</v>
      </c>
      <c r="D181" s="313"/>
      <c r="E181" s="313"/>
      <c r="F181" s="313"/>
      <c r="G181" s="313"/>
      <c r="H181" s="190" t="s">
        <v>112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114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115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115</v>
      </c>
      <c r="HC182" s="185"/>
      <c r="HE182" s="185"/>
      <c r="HF182" s="185"/>
    </row>
    <row r="183" spans="1:214" customFormat="1" ht="33.75" x14ac:dyDescent="0.25">
      <c r="A183" s="177" t="s">
        <v>165</v>
      </c>
      <c r="B183" s="265" t="s">
        <v>177</v>
      </c>
      <c r="C183" s="315" t="s">
        <v>178</v>
      </c>
      <c r="D183" s="315"/>
      <c r="E183" s="315"/>
      <c r="F183" s="315"/>
      <c r="G183" s="315"/>
      <c r="H183" s="178" t="s">
        <v>89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178</v>
      </c>
      <c r="GQ183" s="185" t="s">
        <v>40</v>
      </c>
      <c r="GR183" s="185" t="s">
        <v>40</v>
      </c>
      <c r="GS183" s="185" t="s">
        <v>40</v>
      </c>
      <c r="GT183" s="185" t="s">
        <v>40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509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509</v>
      </c>
      <c r="HC184" s="185"/>
      <c r="HE184" s="185"/>
      <c r="HF184" s="185"/>
    </row>
    <row r="185" spans="1:214" customFormat="1" ht="22.5" x14ac:dyDescent="0.25">
      <c r="A185" s="186"/>
      <c r="B185" s="187" t="s">
        <v>493</v>
      </c>
      <c r="C185" s="305" t="s">
        <v>90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90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91</v>
      </c>
      <c r="C186" s="305" t="s">
        <v>92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92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86</v>
      </c>
      <c r="C187" s="313" t="s">
        <v>93</v>
      </c>
      <c r="D187" s="313"/>
      <c r="E187" s="313"/>
      <c r="F187" s="313"/>
      <c r="G187" s="313"/>
      <c r="H187" s="190" t="s">
        <v>94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93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122</v>
      </c>
      <c r="C188" s="313" t="s">
        <v>123</v>
      </c>
      <c r="D188" s="313"/>
      <c r="E188" s="313"/>
      <c r="F188" s="313"/>
      <c r="G188" s="313"/>
      <c r="H188" s="190" t="s">
        <v>94</v>
      </c>
      <c r="I188" s="208">
        <v>0.25</v>
      </c>
      <c r="J188" s="191" t="s">
        <v>97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123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30</v>
      </c>
      <c r="C189" s="313" t="s">
        <v>98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98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99</v>
      </c>
      <c r="D190" s="313"/>
      <c r="E190" s="313"/>
      <c r="F190" s="313"/>
      <c r="G190" s="313"/>
      <c r="H190" s="190" t="s">
        <v>94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99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172</v>
      </c>
      <c r="C191" s="313" t="s">
        <v>173</v>
      </c>
      <c r="D191" s="313"/>
      <c r="E191" s="313"/>
      <c r="F191" s="313"/>
      <c r="G191" s="313"/>
      <c r="H191" s="190" t="s">
        <v>102</v>
      </c>
      <c r="I191" s="208">
        <v>0.14000000000000001</v>
      </c>
      <c r="J191" s="191" t="s">
        <v>103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173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174</v>
      </c>
      <c r="C192" s="313" t="s">
        <v>175</v>
      </c>
      <c r="D192" s="313"/>
      <c r="E192" s="313"/>
      <c r="F192" s="313"/>
      <c r="G192" s="313"/>
      <c r="H192" s="190" t="s">
        <v>102</v>
      </c>
      <c r="I192" s="208">
        <v>0.14000000000000001</v>
      </c>
      <c r="J192" s="191" t="s">
        <v>103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175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104</v>
      </c>
      <c r="C193" s="313" t="s">
        <v>105</v>
      </c>
      <c r="D193" s="313"/>
      <c r="E193" s="313"/>
      <c r="F193" s="313"/>
      <c r="G193" s="313"/>
      <c r="H193" s="190" t="s">
        <v>94</v>
      </c>
      <c r="I193" s="208">
        <v>0.14000000000000001</v>
      </c>
      <c r="J193" s="191" t="s">
        <v>103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105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108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108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109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109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110</v>
      </c>
      <c r="C196" s="313" t="s">
        <v>111</v>
      </c>
      <c r="D196" s="313"/>
      <c r="E196" s="313"/>
      <c r="F196" s="313"/>
      <c r="G196" s="313"/>
      <c r="H196" s="190" t="s">
        <v>112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111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113</v>
      </c>
      <c r="C197" s="313" t="s">
        <v>114</v>
      </c>
      <c r="D197" s="313"/>
      <c r="E197" s="313"/>
      <c r="F197" s="313"/>
      <c r="G197" s="313"/>
      <c r="H197" s="190" t="s">
        <v>112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114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115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115</v>
      </c>
      <c r="HC198" s="185"/>
      <c r="HE198" s="185"/>
      <c r="HF198" s="185"/>
    </row>
    <row r="199" spans="1:214" customFormat="1" ht="22.5" x14ac:dyDescent="0.25">
      <c r="A199" s="177" t="s">
        <v>176</v>
      </c>
      <c r="B199" s="265" t="s">
        <v>180</v>
      </c>
      <c r="C199" s="315" t="s">
        <v>181</v>
      </c>
      <c r="D199" s="315"/>
      <c r="E199" s="315"/>
      <c r="F199" s="315"/>
      <c r="G199" s="315"/>
      <c r="H199" s="178" t="s">
        <v>89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181</v>
      </c>
      <c r="GQ199" s="185" t="s">
        <v>40</v>
      </c>
      <c r="GR199" s="185" t="s">
        <v>40</v>
      </c>
      <c r="GS199" s="185" t="s">
        <v>40</v>
      </c>
      <c r="GT199" s="185" t="s">
        <v>40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493</v>
      </c>
      <c r="C200" s="305" t="s">
        <v>90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90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91</v>
      </c>
      <c r="C201" s="305" t="s">
        <v>92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92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86</v>
      </c>
      <c r="C202" s="313" t="s">
        <v>93</v>
      </c>
      <c r="D202" s="313"/>
      <c r="E202" s="313"/>
      <c r="F202" s="313"/>
      <c r="G202" s="313"/>
      <c r="H202" s="190" t="s">
        <v>94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93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122</v>
      </c>
      <c r="C203" s="313" t="s">
        <v>123</v>
      </c>
      <c r="D203" s="313"/>
      <c r="E203" s="313"/>
      <c r="F203" s="313"/>
      <c r="G203" s="313"/>
      <c r="H203" s="190" t="s">
        <v>94</v>
      </c>
      <c r="I203" s="196">
        <v>0.3</v>
      </c>
      <c r="J203" s="191" t="s">
        <v>97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123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30</v>
      </c>
      <c r="C204" s="313" t="s">
        <v>98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98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99</v>
      </c>
      <c r="D205" s="313"/>
      <c r="E205" s="313"/>
      <c r="F205" s="313"/>
      <c r="G205" s="313"/>
      <c r="H205" s="190" t="s">
        <v>94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99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172</v>
      </c>
      <c r="C206" s="313" t="s">
        <v>173</v>
      </c>
      <c r="D206" s="313"/>
      <c r="E206" s="313"/>
      <c r="F206" s="313"/>
      <c r="G206" s="313"/>
      <c r="H206" s="190" t="s">
        <v>102</v>
      </c>
      <c r="I206" s="208">
        <v>0.16</v>
      </c>
      <c r="J206" s="191" t="s">
        <v>103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173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174</v>
      </c>
      <c r="C207" s="313" t="s">
        <v>175</v>
      </c>
      <c r="D207" s="313"/>
      <c r="E207" s="313"/>
      <c r="F207" s="313"/>
      <c r="G207" s="313"/>
      <c r="H207" s="190" t="s">
        <v>102</v>
      </c>
      <c r="I207" s="208">
        <v>0.16</v>
      </c>
      <c r="J207" s="191" t="s">
        <v>103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175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104</v>
      </c>
      <c r="C208" s="313" t="s">
        <v>105</v>
      </c>
      <c r="D208" s="313"/>
      <c r="E208" s="313"/>
      <c r="F208" s="313"/>
      <c r="G208" s="313"/>
      <c r="H208" s="190" t="s">
        <v>94</v>
      </c>
      <c r="I208" s="208">
        <v>0.16</v>
      </c>
      <c r="J208" s="191" t="s">
        <v>103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105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108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108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109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109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110</v>
      </c>
      <c r="C211" s="313" t="s">
        <v>111</v>
      </c>
      <c r="D211" s="313"/>
      <c r="E211" s="313"/>
      <c r="F211" s="313"/>
      <c r="G211" s="313"/>
      <c r="H211" s="190" t="s">
        <v>112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111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113</v>
      </c>
      <c r="C212" s="313" t="s">
        <v>114</v>
      </c>
      <c r="D212" s="313"/>
      <c r="E212" s="313"/>
      <c r="F212" s="313"/>
      <c r="G212" s="313"/>
      <c r="H212" s="190" t="s">
        <v>112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114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115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115</v>
      </c>
      <c r="HC213" s="185"/>
      <c r="HE213" s="185"/>
      <c r="HF213" s="185"/>
    </row>
    <row r="214" spans="1:214" customFormat="1" ht="22.5" x14ac:dyDescent="0.25">
      <c r="A214" s="177" t="s">
        <v>179</v>
      </c>
      <c r="B214" s="265" t="s">
        <v>183</v>
      </c>
      <c r="C214" s="315" t="s">
        <v>184</v>
      </c>
      <c r="D214" s="315"/>
      <c r="E214" s="315"/>
      <c r="F214" s="315"/>
      <c r="G214" s="315"/>
      <c r="H214" s="178" t="s">
        <v>89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184</v>
      </c>
      <c r="GQ214" s="185" t="s">
        <v>40</v>
      </c>
      <c r="GR214" s="185" t="s">
        <v>40</v>
      </c>
      <c r="GS214" s="185" t="s">
        <v>40</v>
      </c>
      <c r="GT214" s="185" t="s">
        <v>40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509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509</v>
      </c>
      <c r="HC215" s="185"/>
      <c r="HE215" s="185"/>
      <c r="HF215" s="185"/>
    </row>
    <row r="216" spans="1:214" customFormat="1" ht="22.5" x14ac:dyDescent="0.25">
      <c r="A216" s="186"/>
      <c r="B216" s="187" t="s">
        <v>493</v>
      </c>
      <c r="C216" s="305" t="s">
        <v>90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90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91</v>
      </c>
      <c r="C217" s="305" t="s">
        <v>92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92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86</v>
      </c>
      <c r="C218" s="313" t="s">
        <v>93</v>
      </c>
      <c r="D218" s="313"/>
      <c r="E218" s="313"/>
      <c r="F218" s="313"/>
      <c r="G218" s="313"/>
      <c r="H218" s="190" t="s">
        <v>94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93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185</v>
      </c>
      <c r="C219" s="313" t="s">
        <v>186</v>
      </c>
      <c r="D219" s="313"/>
      <c r="E219" s="313"/>
      <c r="F219" s="313"/>
      <c r="G219" s="313"/>
      <c r="H219" s="190" t="s">
        <v>94</v>
      </c>
      <c r="I219" s="208">
        <v>3.06</v>
      </c>
      <c r="J219" s="191" t="s">
        <v>97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186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30</v>
      </c>
      <c r="C220" s="313" t="s">
        <v>98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98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99</v>
      </c>
      <c r="D221" s="313"/>
      <c r="E221" s="313"/>
      <c r="F221" s="313"/>
      <c r="G221" s="313"/>
      <c r="H221" s="190" t="s">
        <v>94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99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129</v>
      </c>
      <c r="C222" s="313" t="s">
        <v>130</v>
      </c>
      <c r="D222" s="313"/>
      <c r="E222" s="313"/>
      <c r="F222" s="313"/>
      <c r="G222" s="313"/>
      <c r="H222" s="190" t="s">
        <v>102</v>
      </c>
      <c r="I222" s="208">
        <v>0.68</v>
      </c>
      <c r="J222" s="191" t="s">
        <v>103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130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131</v>
      </c>
      <c r="C223" s="313" t="s">
        <v>132</v>
      </c>
      <c r="D223" s="313"/>
      <c r="E223" s="313"/>
      <c r="F223" s="313"/>
      <c r="G223" s="313"/>
      <c r="H223" s="190" t="s">
        <v>94</v>
      </c>
      <c r="I223" s="208">
        <v>0.68</v>
      </c>
      <c r="J223" s="191" t="s">
        <v>103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132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106</v>
      </c>
      <c r="C224" s="313" t="s">
        <v>107</v>
      </c>
      <c r="D224" s="313"/>
      <c r="E224" s="313"/>
      <c r="F224" s="313"/>
      <c r="G224" s="313"/>
      <c r="H224" s="190" t="s">
        <v>102</v>
      </c>
      <c r="I224" s="208">
        <v>0.19</v>
      </c>
      <c r="J224" s="191" t="s">
        <v>103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107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104</v>
      </c>
      <c r="C225" s="313" t="s">
        <v>105</v>
      </c>
      <c r="D225" s="313"/>
      <c r="E225" s="313"/>
      <c r="F225" s="313"/>
      <c r="G225" s="313"/>
      <c r="H225" s="190" t="s">
        <v>94</v>
      </c>
      <c r="I225" s="208">
        <v>0.19</v>
      </c>
      <c r="J225" s="191" t="s">
        <v>103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105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187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187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188</v>
      </c>
      <c r="C227" s="313" t="s">
        <v>189</v>
      </c>
      <c r="D227" s="313"/>
      <c r="E227" s="313"/>
      <c r="F227" s="313"/>
      <c r="G227" s="313"/>
      <c r="H227" s="190" t="s">
        <v>190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189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191</v>
      </c>
      <c r="C228" s="313" t="s">
        <v>192</v>
      </c>
      <c r="D228" s="313"/>
      <c r="E228" s="313"/>
      <c r="F228" s="313"/>
      <c r="G228" s="313"/>
      <c r="H228" s="190" t="s">
        <v>190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192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193</v>
      </c>
      <c r="C229" s="313" t="s">
        <v>194</v>
      </c>
      <c r="D229" s="313"/>
      <c r="E229" s="313"/>
      <c r="F229" s="313"/>
      <c r="G229" s="313"/>
      <c r="H229" s="190" t="s">
        <v>190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194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195</v>
      </c>
      <c r="C230" s="313" t="s">
        <v>196</v>
      </c>
      <c r="D230" s="313"/>
      <c r="E230" s="313"/>
      <c r="F230" s="313"/>
      <c r="G230" s="313"/>
      <c r="H230" s="190" t="s">
        <v>190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196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197</v>
      </c>
      <c r="C231" s="313" t="s">
        <v>198</v>
      </c>
      <c r="D231" s="313"/>
      <c r="E231" s="313"/>
      <c r="F231" s="313"/>
      <c r="G231" s="313"/>
      <c r="H231" s="190" t="s">
        <v>199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198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510</v>
      </c>
      <c r="C232" s="313" t="s">
        <v>511</v>
      </c>
      <c r="D232" s="313"/>
      <c r="E232" s="313"/>
      <c r="F232" s="313"/>
      <c r="G232" s="313"/>
      <c r="H232" s="190" t="s">
        <v>474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511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200</v>
      </c>
      <c r="B233" s="250" t="s">
        <v>201</v>
      </c>
      <c r="C233" s="344" t="s">
        <v>202</v>
      </c>
      <c r="D233" s="344"/>
      <c r="E233" s="344"/>
      <c r="F233" s="344"/>
      <c r="G233" s="344"/>
      <c r="H233" s="251" t="s">
        <v>190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202</v>
      </c>
    </row>
    <row r="234" spans="1:216" customFormat="1" ht="15" x14ac:dyDescent="0.25">
      <c r="A234" s="249" t="s">
        <v>200</v>
      </c>
      <c r="B234" s="250" t="s">
        <v>203</v>
      </c>
      <c r="C234" s="344" t="s">
        <v>204</v>
      </c>
      <c r="D234" s="344"/>
      <c r="E234" s="344"/>
      <c r="F234" s="344"/>
      <c r="G234" s="344"/>
      <c r="H234" s="251" t="s">
        <v>89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204</v>
      </c>
    </row>
    <row r="235" spans="1:216" customFormat="1" ht="15" x14ac:dyDescent="0.25">
      <c r="A235" s="249" t="s">
        <v>200</v>
      </c>
      <c r="B235" s="250" t="s">
        <v>205</v>
      </c>
      <c r="C235" s="344" t="s">
        <v>206</v>
      </c>
      <c r="D235" s="344"/>
      <c r="E235" s="344"/>
      <c r="F235" s="344"/>
      <c r="G235" s="344"/>
      <c r="H235" s="251" t="s">
        <v>199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206</v>
      </c>
    </row>
    <row r="236" spans="1:216" customFormat="1" ht="15" x14ac:dyDescent="0.25">
      <c r="A236" s="249" t="s">
        <v>200</v>
      </c>
      <c r="B236" s="250" t="s">
        <v>207</v>
      </c>
      <c r="C236" s="344" t="s">
        <v>208</v>
      </c>
      <c r="D236" s="344"/>
      <c r="E236" s="344"/>
      <c r="F236" s="344"/>
      <c r="G236" s="344"/>
      <c r="H236" s="251" t="s">
        <v>190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208</v>
      </c>
    </row>
    <row r="237" spans="1:216" customFormat="1" ht="15" x14ac:dyDescent="0.25">
      <c r="A237" s="249" t="s">
        <v>200</v>
      </c>
      <c r="B237" s="250" t="s">
        <v>209</v>
      </c>
      <c r="C237" s="344" t="s">
        <v>210</v>
      </c>
      <c r="D237" s="344"/>
      <c r="E237" s="344"/>
      <c r="F237" s="344"/>
      <c r="G237" s="344"/>
      <c r="H237" s="251" t="s">
        <v>199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210</v>
      </c>
    </row>
    <row r="238" spans="1:216" customFormat="1" ht="15" x14ac:dyDescent="0.25">
      <c r="A238" s="249" t="s">
        <v>200</v>
      </c>
      <c r="B238" s="250" t="s">
        <v>211</v>
      </c>
      <c r="C238" s="344" t="s">
        <v>212</v>
      </c>
      <c r="D238" s="344"/>
      <c r="E238" s="344"/>
      <c r="F238" s="344"/>
      <c r="G238" s="344"/>
      <c r="H238" s="251" t="s">
        <v>89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212</v>
      </c>
    </row>
    <row r="239" spans="1:216" customFormat="1" ht="15" x14ac:dyDescent="0.25">
      <c r="A239" s="249" t="s">
        <v>200</v>
      </c>
      <c r="B239" s="250" t="s">
        <v>213</v>
      </c>
      <c r="C239" s="344" t="s">
        <v>214</v>
      </c>
      <c r="D239" s="344"/>
      <c r="E239" s="344"/>
      <c r="F239" s="344"/>
      <c r="G239" s="344"/>
      <c r="H239" s="251" t="s">
        <v>89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214</v>
      </c>
    </row>
    <row r="240" spans="1:216" customFormat="1" ht="15" x14ac:dyDescent="0.25">
      <c r="A240" s="249" t="s">
        <v>200</v>
      </c>
      <c r="B240" s="250" t="s">
        <v>215</v>
      </c>
      <c r="C240" s="344" t="s">
        <v>216</v>
      </c>
      <c r="D240" s="344"/>
      <c r="E240" s="344"/>
      <c r="F240" s="344"/>
      <c r="G240" s="344"/>
      <c r="H240" s="251" t="s">
        <v>89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216</v>
      </c>
    </row>
    <row r="241" spans="1:216" customFormat="1" ht="15" x14ac:dyDescent="0.25">
      <c r="A241" s="198"/>
      <c r="B241" s="187"/>
      <c r="C241" s="314" t="s">
        <v>108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108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109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109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110</v>
      </c>
      <c r="C243" s="313" t="s">
        <v>111</v>
      </c>
      <c r="D243" s="313"/>
      <c r="E243" s="313"/>
      <c r="F243" s="313"/>
      <c r="G243" s="313"/>
      <c r="H243" s="190" t="s">
        <v>112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111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113</v>
      </c>
      <c r="C244" s="313" t="s">
        <v>114</v>
      </c>
      <c r="D244" s="313"/>
      <c r="E244" s="313"/>
      <c r="F244" s="313"/>
      <c r="G244" s="313"/>
      <c r="H244" s="190" t="s">
        <v>112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114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115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115</v>
      </c>
      <c r="HC245" s="185"/>
      <c r="HE245" s="185"/>
      <c r="HF245" s="185"/>
      <c r="HH245" s="256"/>
    </row>
    <row r="246" spans="1:216" customFormat="1" ht="33.75" x14ac:dyDescent="0.25">
      <c r="A246" s="177" t="s">
        <v>182</v>
      </c>
      <c r="B246" s="265" t="s">
        <v>218</v>
      </c>
      <c r="C246" s="315" t="s">
        <v>219</v>
      </c>
      <c r="D246" s="315"/>
      <c r="E246" s="315"/>
      <c r="F246" s="315"/>
      <c r="G246" s="315"/>
      <c r="H246" s="178" t="s">
        <v>89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219</v>
      </c>
      <c r="GQ246" s="185" t="s">
        <v>40</v>
      </c>
      <c r="GR246" s="185" t="s">
        <v>40</v>
      </c>
      <c r="GS246" s="185" t="s">
        <v>40</v>
      </c>
      <c r="GT246" s="185" t="s">
        <v>40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493</v>
      </c>
      <c r="C247" s="305" t="s">
        <v>90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90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91</v>
      </c>
      <c r="C248" s="305" t="s">
        <v>92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92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86</v>
      </c>
      <c r="C249" s="313" t="s">
        <v>93</v>
      </c>
      <c r="D249" s="313"/>
      <c r="E249" s="313"/>
      <c r="F249" s="313"/>
      <c r="G249" s="313"/>
      <c r="H249" s="190" t="s">
        <v>94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93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185</v>
      </c>
      <c r="C250" s="313" t="s">
        <v>186</v>
      </c>
      <c r="D250" s="313"/>
      <c r="E250" s="313"/>
      <c r="F250" s="313"/>
      <c r="G250" s="313"/>
      <c r="H250" s="190" t="s">
        <v>94</v>
      </c>
      <c r="I250" s="208">
        <v>5.98</v>
      </c>
      <c r="J250" s="191" t="s">
        <v>97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186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30</v>
      </c>
      <c r="C251" s="313" t="s">
        <v>98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98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99</v>
      </c>
      <c r="D252" s="313"/>
      <c r="E252" s="313"/>
      <c r="F252" s="313"/>
      <c r="G252" s="313"/>
      <c r="H252" s="190" t="s">
        <v>94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99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129</v>
      </c>
      <c r="C253" s="313" t="s">
        <v>130</v>
      </c>
      <c r="D253" s="313"/>
      <c r="E253" s="313"/>
      <c r="F253" s="313"/>
      <c r="G253" s="313"/>
      <c r="H253" s="190" t="s">
        <v>102</v>
      </c>
      <c r="I253" s="196">
        <v>1.6</v>
      </c>
      <c r="J253" s="191" t="s">
        <v>103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130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131</v>
      </c>
      <c r="C254" s="313" t="s">
        <v>132</v>
      </c>
      <c r="D254" s="313"/>
      <c r="E254" s="313"/>
      <c r="F254" s="313"/>
      <c r="G254" s="313"/>
      <c r="H254" s="190" t="s">
        <v>94</v>
      </c>
      <c r="I254" s="196">
        <v>1.6</v>
      </c>
      <c r="J254" s="191" t="s">
        <v>103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132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106</v>
      </c>
      <c r="C255" s="313" t="s">
        <v>107</v>
      </c>
      <c r="D255" s="313"/>
      <c r="E255" s="313"/>
      <c r="F255" s="313"/>
      <c r="G255" s="313"/>
      <c r="H255" s="190" t="s">
        <v>102</v>
      </c>
      <c r="I255" s="196">
        <v>0.4</v>
      </c>
      <c r="J255" s="191" t="s">
        <v>103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107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104</v>
      </c>
      <c r="C256" s="313" t="s">
        <v>105</v>
      </c>
      <c r="D256" s="313"/>
      <c r="E256" s="313"/>
      <c r="F256" s="313"/>
      <c r="G256" s="313"/>
      <c r="H256" s="190" t="s">
        <v>94</v>
      </c>
      <c r="I256" s="196">
        <v>0.4</v>
      </c>
      <c r="J256" s="191" t="s">
        <v>103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105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187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187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188</v>
      </c>
      <c r="C258" s="313" t="s">
        <v>189</v>
      </c>
      <c r="D258" s="313"/>
      <c r="E258" s="313"/>
      <c r="F258" s="313"/>
      <c r="G258" s="313"/>
      <c r="H258" s="190" t="s">
        <v>190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189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191</v>
      </c>
      <c r="C259" s="313" t="s">
        <v>192</v>
      </c>
      <c r="D259" s="313"/>
      <c r="E259" s="313"/>
      <c r="F259" s="313"/>
      <c r="G259" s="313"/>
      <c r="H259" s="190" t="s">
        <v>190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192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193</v>
      </c>
      <c r="C260" s="313" t="s">
        <v>194</v>
      </c>
      <c r="D260" s="313"/>
      <c r="E260" s="313"/>
      <c r="F260" s="313"/>
      <c r="G260" s="313"/>
      <c r="H260" s="190" t="s">
        <v>190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194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195</v>
      </c>
      <c r="C261" s="313" t="s">
        <v>196</v>
      </c>
      <c r="D261" s="313"/>
      <c r="E261" s="313"/>
      <c r="F261" s="313"/>
      <c r="G261" s="313"/>
      <c r="H261" s="190" t="s">
        <v>190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196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197</v>
      </c>
      <c r="C262" s="313" t="s">
        <v>198</v>
      </c>
      <c r="D262" s="313"/>
      <c r="E262" s="313"/>
      <c r="F262" s="313"/>
      <c r="G262" s="313"/>
      <c r="H262" s="190" t="s">
        <v>199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198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510</v>
      </c>
      <c r="C263" s="313" t="s">
        <v>511</v>
      </c>
      <c r="D263" s="313"/>
      <c r="E263" s="313"/>
      <c r="F263" s="313"/>
      <c r="G263" s="313"/>
      <c r="H263" s="190" t="s">
        <v>474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511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200</v>
      </c>
      <c r="B264" s="250" t="s">
        <v>201</v>
      </c>
      <c r="C264" s="344" t="s">
        <v>202</v>
      </c>
      <c r="D264" s="344"/>
      <c r="E264" s="344"/>
      <c r="F264" s="344"/>
      <c r="G264" s="344"/>
      <c r="H264" s="251" t="s">
        <v>190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202</v>
      </c>
    </row>
    <row r="265" spans="1:216" customFormat="1" ht="15" x14ac:dyDescent="0.25">
      <c r="A265" s="249" t="s">
        <v>200</v>
      </c>
      <c r="B265" s="250" t="s">
        <v>203</v>
      </c>
      <c r="C265" s="344" t="s">
        <v>204</v>
      </c>
      <c r="D265" s="344"/>
      <c r="E265" s="344"/>
      <c r="F265" s="344"/>
      <c r="G265" s="344"/>
      <c r="H265" s="251" t="s">
        <v>89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204</v>
      </c>
    </row>
    <row r="266" spans="1:216" customFormat="1" ht="15" x14ac:dyDescent="0.25">
      <c r="A266" s="249" t="s">
        <v>200</v>
      </c>
      <c r="B266" s="250" t="s">
        <v>205</v>
      </c>
      <c r="C266" s="344" t="s">
        <v>206</v>
      </c>
      <c r="D266" s="344"/>
      <c r="E266" s="344"/>
      <c r="F266" s="344"/>
      <c r="G266" s="344"/>
      <c r="H266" s="251" t="s">
        <v>199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206</v>
      </c>
    </row>
    <row r="267" spans="1:216" customFormat="1" ht="15" x14ac:dyDescent="0.25">
      <c r="A267" s="249" t="s">
        <v>200</v>
      </c>
      <c r="B267" s="250" t="s">
        <v>207</v>
      </c>
      <c r="C267" s="344" t="s">
        <v>208</v>
      </c>
      <c r="D267" s="344"/>
      <c r="E267" s="344"/>
      <c r="F267" s="344"/>
      <c r="G267" s="344"/>
      <c r="H267" s="251" t="s">
        <v>190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208</v>
      </c>
    </row>
    <row r="268" spans="1:216" customFormat="1" ht="15" x14ac:dyDescent="0.25">
      <c r="A268" s="249" t="s">
        <v>200</v>
      </c>
      <c r="B268" s="250" t="s">
        <v>209</v>
      </c>
      <c r="C268" s="344" t="s">
        <v>210</v>
      </c>
      <c r="D268" s="344"/>
      <c r="E268" s="344"/>
      <c r="F268" s="344"/>
      <c r="G268" s="344"/>
      <c r="H268" s="251" t="s">
        <v>199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210</v>
      </c>
    </row>
    <row r="269" spans="1:216" customFormat="1" ht="15" x14ac:dyDescent="0.25">
      <c r="A269" s="249" t="s">
        <v>200</v>
      </c>
      <c r="B269" s="250" t="s">
        <v>211</v>
      </c>
      <c r="C269" s="344" t="s">
        <v>212</v>
      </c>
      <c r="D269" s="344"/>
      <c r="E269" s="344"/>
      <c r="F269" s="344"/>
      <c r="G269" s="344"/>
      <c r="H269" s="251" t="s">
        <v>89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212</v>
      </c>
    </row>
    <row r="270" spans="1:216" customFormat="1" ht="15" x14ac:dyDescent="0.25">
      <c r="A270" s="249" t="s">
        <v>200</v>
      </c>
      <c r="B270" s="250" t="s">
        <v>220</v>
      </c>
      <c r="C270" s="344" t="s">
        <v>221</v>
      </c>
      <c r="D270" s="344"/>
      <c r="E270" s="344"/>
      <c r="F270" s="344"/>
      <c r="G270" s="344"/>
      <c r="H270" s="251" t="s">
        <v>190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221</v>
      </c>
    </row>
    <row r="271" spans="1:216" customFormat="1" ht="15" x14ac:dyDescent="0.25">
      <c r="A271" s="249" t="s">
        <v>200</v>
      </c>
      <c r="B271" s="250" t="s">
        <v>213</v>
      </c>
      <c r="C271" s="344" t="s">
        <v>214</v>
      </c>
      <c r="D271" s="344"/>
      <c r="E271" s="344"/>
      <c r="F271" s="344"/>
      <c r="G271" s="344"/>
      <c r="H271" s="251" t="s">
        <v>89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214</v>
      </c>
    </row>
    <row r="272" spans="1:216" customFormat="1" ht="15" x14ac:dyDescent="0.25">
      <c r="A272" s="249" t="s">
        <v>200</v>
      </c>
      <c r="B272" s="250" t="s">
        <v>215</v>
      </c>
      <c r="C272" s="344" t="s">
        <v>216</v>
      </c>
      <c r="D272" s="344"/>
      <c r="E272" s="344"/>
      <c r="F272" s="344"/>
      <c r="G272" s="344"/>
      <c r="H272" s="251" t="s">
        <v>89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216</v>
      </c>
    </row>
    <row r="273" spans="1:216" customFormat="1" ht="15" x14ac:dyDescent="0.25">
      <c r="A273" s="198"/>
      <c r="B273" s="187"/>
      <c r="C273" s="314" t="s">
        <v>108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108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109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109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110</v>
      </c>
      <c r="C275" s="313" t="s">
        <v>111</v>
      </c>
      <c r="D275" s="313"/>
      <c r="E275" s="313"/>
      <c r="F275" s="313"/>
      <c r="G275" s="313"/>
      <c r="H275" s="190" t="s">
        <v>112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111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113</v>
      </c>
      <c r="C276" s="313" t="s">
        <v>114</v>
      </c>
      <c r="D276" s="313"/>
      <c r="E276" s="313"/>
      <c r="F276" s="313"/>
      <c r="G276" s="313"/>
      <c r="H276" s="190" t="s">
        <v>112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114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115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115</v>
      </c>
      <c r="HC277" s="185"/>
      <c r="HE277" s="185"/>
      <c r="HF277" s="185"/>
      <c r="HH277" s="256"/>
    </row>
    <row r="278" spans="1:216" customFormat="1" ht="33.75" x14ac:dyDescent="0.25">
      <c r="A278" s="177" t="s">
        <v>217</v>
      </c>
      <c r="B278" s="265" t="s">
        <v>224</v>
      </c>
      <c r="C278" s="315" t="s">
        <v>225</v>
      </c>
      <c r="D278" s="315"/>
      <c r="E278" s="315"/>
      <c r="F278" s="315"/>
      <c r="G278" s="315"/>
      <c r="H278" s="178" t="s">
        <v>226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225</v>
      </c>
      <c r="GQ278" s="185" t="s">
        <v>40</v>
      </c>
      <c r="GR278" s="185" t="s">
        <v>40</v>
      </c>
      <c r="GS278" s="185" t="s">
        <v>40</v>
      </c>
      <c r="GT278" s="185" t="s">
        <v>40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512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512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493</v>
      </c>
      <c r="C280" s="305" t="s">
        <v>90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90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91</v>
      </c>
      <c r="C281" s="305" t="s">
        <v>92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92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86</v>
      </c>
      <c r="C282" s="313" t="s">
        <v>93</v>
      </c>
      <c r="D282" s="313"/>
      <c r="E282" s="313"/>
      <c r="F282" s="313"/>
      <c r="G282" s="313"/>
      <c r="H282" s="190" t="s">
        <v>94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93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227</v>
      </c>
      <c r="C283" s="313" t="s">
        <v>228</v>
      </c>
      <c r="D283" s="313"/>
      <c r="E283" s="313"/>
      <c r="F283" s="313"/>
      <c r="G283" s="313"/>
      <c r="H283" s="190" t="s">
        <v>94</v>
      </c>
      <c r="I283" s="208">
        <v>0.99</v>
      </c>
      <c r="J283" s="191" t="s">
        <v>97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228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229</v>
      </c>
      <c r="C284" s="313" t="s">
        <v>230</v>
      </c>
      <c r="D284" s="313"/>
      <c r="E284" s="313"/>
      <c r="F284" s="313"/>
      <c r="G284" s="313"/>
      <c r="H284" s="190" t="s">
        <v>94</v>
      </c>
      <c r="I284" s="208">
        <v>47.29</v>
      </c>
      <c r="J284" s="191" t="s">
        <v>97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230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231</v>
      </c>
      <c r="C285" s="313" t="s">
        <v>232</v>
      </c>
      <c r="D285" s="313"/>
      <c r="E285" s="313"/>
      <c r="F285" s="313"/>
      <c r="G285" s="313"/>
      <c r="H285" s="190" t="s">
        <v>94</v>
      </c>
      <c r="I285" s="208">
        <v>23.42</v>
      </c>
      <c r="J285" s="191" t="s">
        <v>97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232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233</v>
      </c>
      <c r="C286" s="313" t="s">
        <v>234</v>
      </c>
      <c r="D286" s="313"/>
      <c r="E286" s="313"/>
      <c r="F286" s="313"/>
      <c r="G286" s="313"/>
      <c r="H286" s="190" t="s">
        <v>94</v>
      </c>
      <c r="I286" s="208">
        <v>23.42</v>
      </c>
      <c r="J286" s="191" t="s">
        <v>97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234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30</v>
      </c>
      <c r="C287" s="313" t="s">
        <v>98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98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99</v>
      </c>
      <c r="D288" s="313"/>
      <c r="E288" s="313"/>
      <c r="F288" s="313"/>
      <c r="G288" s="313"/>
      <c r="H288" s="190" t="s">
        <v>94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99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168</v>
      </c>
      <c r="C289" s="313" t="s">
        <v>169</v>
      </c>
      <c r="D289" s="313"/>
      <c r="E289" s="313"/>
      <c r="F289" s="313"/>
      <c r="G289" s="313"/>
      <c r="H289" s="190" t="s">
        <v>102</v>
      </c>
      <c r="I289" s="208">
        <v>0.75</v>
      </c>
      <c r="J289" s="191" t="s">
        <v>103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169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170</v>
      </c>
      <c r="C290" s="313" t="s">
        <v>171</v>
      </c>
      <c r="D290" s="313"/>
      <c r="E290" s="313"/>
      <c r="F290" s="313"/>
      <c r="G290" s="313"/>
      <c r="H290" s="190" t="s">
        <v>94</v>
      </c>
      <c r="I290" s="208">
        <v>0.75</v>
      </c>
      <c r="J290" s="191" t="s">
        <v>103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171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235</v>
      </c>
      <c r="C291" s="313" t="s">
        <v>236</v>
      </c>
      <c r="D291" s="313"/>
      <c r="E291" s="313"/>
      <c r="F291" s="313"/>
      <c r="G291" s="313"/>
      <c r="H291" s="190" t="s">
        <v>102</v>
      </c>
      <c r="I291" s="208">
        <v>0.81</v>
      </c>
      <c r="J291" s="191" t="s">
        <v>103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236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100</v>
      </c>
      <c r="C292" s="313" t="s">
        <v>101</v>
      </c>
      <c r="D292" s="313"/>
      <c r="E292" s="313"/>
      <c r="F292" s="313"/>
      <c r="G292" s="313"/>
      <c r="H292" s="190" t="s">
        <v>102</v>
      </c>
      <c r="I292" s="208">
        <v>22.74</v>
      </c>
      <c r="J292" s="191" t="s">
        <v>103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101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104</v>
      </c>
      <c r="C293" s="313" t="s">
        <v>105</v>
      </c>
      <c r="D293" s="313"/>
      <c r="E293" s="313"/>
      <c r="F293" s="313"/>
      <c r="G293" s="313"/>
      <c r="H293" s="190" t="s">
        <v>94</v>
      </c>
      <c r="I293" s="208">
        <v>22.74</v>
      </c>
      <c r="J293" s="191" t="s">
        <v>103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105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106</v>
      </c>
      <c r="C294" s="313" t="s">
        <v>107</v>
      </c>
      <c r="D294" s="313"/>
      <c r="E294" s="313"/>
      <c r="F294" s="313"/>
      <c r="G294" s="313"/>
      <c r="H294" s="190" t="s">
        <v>102</v>
      </c>
      <c r="I294" s="208">
        <v>0.59</v>
      </c>
      <c r="J294" s="191" t="s">
        <v>103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107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104</v>
      </c>
      <c r="C295" s="313" t="s">
        <v>105</v>
      </c>
      <c r="D295" s="313"/>
      <c r="E295" s="313"/>
      <c r="F295" s="313"/>
      <c r="G295" s="313"/>
      <c r="H295" s="190" t="s">
        <v>94</v>
      </c>
      <c r="I295" s="208">
        <v>0.59</v>
      </c>
      <c r="J295" s="191" t="s">
        <v>103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105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237</v>
      </c>
      <c r="C296" s="313" t="s">
        <v>238</v>
      </c>
      <c r="D296" s="313"/>
      <c r="E296" s="313"/>
      <c r="F296" s="313"/>
      <c r="G296" s="313"/>
      <c r="H296" s="190" t="s">
        <v>102</v>
      </c>
      <c r="I296" s="208">
        <v>0.81</v>
      </c>
      <c r="J296" s="191" t="s">
        <v>103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238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104</v>
      </c>
      <c r="C297" s="313" t="s">
        <v>105</v>
      </c>
      <c r="D297" s="313"/>
      <c r="E297" s="313"/>
      <c r="F297" s="313"/>
      <c r="G297" s="313"/>
      <c r="H297" s="190" t="s">
        <v>94</v>
      </c>
      <c r="I297" s="208">
        <v>0.81</v>
      </c>
      <c r="J297" s="191" t="s">
        <v>103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105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200</v>
      </c>
      <c r="B298" s="250" t="s">
        <v>239</v>
      </c>
      <c r="C298" s="344" t="s">
        <v>240</v>
      </c>
      <c r="D298" s="344"/>
      <c r="E298" s="344"/>
      <c r="F298" s="344"/>
      <c r="G298" s="344"/>
      <c r="H298" s="251" t="s">
        <v>89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240</v>
      </c>
    </row>
    <row r="299" spans="1:216" customFormat="1" ht="22.5" x14ac:dyDescent="0.25">
      <c r="A299" s="249" t="s">
        <v>200</v>
      </c>
      <c r="B299" s="250" t="s">
        <v>241</v>
      </c>
      <c r="C299" s="344" t="s">
        <v>242</v>
      </c>
      <c r="D299" s="344"/>
      <c r="E299" s="344"/>
      <c r="F299" s="344"/>
      <c r="G299" s="344"/>
      <c r="H299" s="251" t="s">
        <v>89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242</v>
      </c>
    </row>
    <row r="300" spans="1:216" customFormat="1" ht="15" x14ac:dyDescent="0.25">
      <c r="A300" s="249" t="s">
        <v>200</v>
      </c>
      <c r="B300" s="250" t="s">
        <v>243</v>
      </c>
      <c r="C300" s="344" t="s">
        <v>244</v>
      </c>
      <c r="D300" s="344"/>
      <c r="E300" s="344"/>
      <c r="F300" s="344"/>
      <c r="G300" s="344"/>
      <c r="H300" s="251" t="s">
        <v>226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244</v>
      </c>
    </row>
    <row r="301" spans="1:216" customFormat="1" ht="15" x14ac:dyDescent="0.25">
      <c r="A301" s="198"/>
      <c r="B301" s="187"/>
      <c r="C301" s="314" t="s">
        <v>108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108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109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109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110</v>
      </c>
      <c r="C303" s="313" t="s">
        <v>111</v>
      </c>
      <c r="D303" s="313"/>
      <c r="E303" s="313"/>
      <c r="F303" s="313"/>
      <c r="G303" s="313"/>
      <c r="H303" s="190" t="s">
        <v>112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111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113</v>
      </c>
      <c r="C304" s="313" t="s">
        <v>114</v>
      </c>
      <c r="D304" s="313"/>
      <c r="E304" s="313"/>
      <c r="F304" s="313"/>
      <c r="G304" s="313"/>
      <c r="H304" s="190" t="s">
        <v>112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114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115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115</v>
      </c>
      <c r="HC305" s="185"/>
      <c r="HE305" s="185"/>
      <c r="HF305" s="185"/>
      <c r="HH305" s="256"/>
    </row>
    <row r="306" spans="1:216" customFormat="1" ht="22.5" x14ac:dyDescent="0.25">
      <c r="A306" s="177" t="s">
        <v>222</v>
      </c>
      <c r="B306" s="265" t="s">
        <v>478</v>
      </c>
      <c r="C306" s="315" t="s">
        <v>479</v>
      </c>
      <c r="D306" s="315"/>
      <c r="E306" s="315"/>
      <c r="F306" s="315"/>
      <c r="G306" s="315"/>
      <c r="H306" s="178" t="s">
        <v>89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479</v>
      </c>
      <c r="GQ306" s="185" t="s">
        <v>40</v>
      </c>
      <c r="GR306" s="185" t="s">
        <v>40</v>
      </c>
      <c r="GS306" s="185" t="s">
        <v>40</v>
      </c>
      <c r="GT306" s="185" t="s">
        <v>40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513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513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493</v>
      </c>
      <c r="C308" s="305" t="s">
        <v>90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90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91</v>
      </c>
      <c r="C309" s="305" t="s">
        <v>92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92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86</v>
      </c>
      <c r="C310" s="313" t="s">
        <v>93</v>
      </c>
      <c r="D310" s="313"/>
      <c r="E310" s="313"/>
      <c r="F310" s="313"/>
      <c r="G310" s="313"/>
      <c r="H310" s="190" t="s">
        <v>94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93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229</v>
      </c>
      <c r="C311" s="313" t="s">
        <v>230</v>
      </c>
      <c r="D311" s="313"/>
      <c r="E311" s="313"/>
      <c r="F311" s="313"/>
      <c r="G311" s="313"/>
      <c r="H311" s="190" t="s">
        <v>94</v>
      </c>
      <c r="I311" s="208">
        <v>0.91</v>
      </c>
      <c r="J311" s="191" t="s">
        <v>97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230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231</v>
      </c>
      <c r="C312" s="313" t="s">
        <v>232</v>
      </c>
      <c r="D312" s="313"/>
      <c r="E312" s="313"/>
      <c r="F312" s="313"/>
      <c r="G312" s="313"/>
      <c r="H312" s="190" t="s">
        <v>94</v>
      </c>
      <c r="I312" s="208">
        <v>0.45</v>
      </c>
      <c r="J312" s="191" t="s">
        <v>97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232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233</v>
      </c>
      <c r="C313" s="313" t="s">
        <v>234</v>
      </c>
      <c r="D313" s="313"/>
      <c r="E313" s="313"/>
      <c r="F313" s="313"/>
      <c r="G313" s="313"/>
      <c r="H313" s="190" t="s">
        <v>94</v>
      </c>
      <c r="I313" s="208">
        <v>0.45</v>
      </c>
      <c r="J313" s="191" t="s">
        <v>97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234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30</v>
      </c>
      <c r="C314" s="313" t="s">
        <v>98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98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99</v>
      </c>
      <c r="D315" s="313"/>
      <c r="E315" s="313"/>
      <c r="F315" s="313"/>
      <c r="G315" s="313"/>
      <c r="H315" s="190" t="s">
        <v>94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99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100</v>
      </c>
      <c r="C316" s="313" t="s">
        <v>101</v>
      </c>
      <c r="D316" s="313"/>
      <c r="E316" s="313"/>
      <c r="F316" s="313"/>
      <c r="G316" s="313"/>
      <c r="H316" s="190" t="s">
        <v>102</v>
      </c>
      <c r="I316" s="208">
        <v>0.44</v>
      </c>
      <c r="J316" s="191" t="s">
        <v>103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101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104</v>
      </c>
      <c r="C317" s="313" t="s">
        <v>105</v>
      </c>
      <c r="D317" s="313"/>
      <c r="E317" s="313"/>
      <c r="F317" s="313"/>
      <c r="G317" s="313"/>
      <c r="H317" s="190" t="s">
        <v>94</v>
      </c>
      <c r="I317" s="208">
        <v>0.44</v>
      </c>
      <c r="J317" s="191" t="s">
        <v>103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105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200</v>
      </c>
      <c r="B318" s="250" t="s">
        <v>239</v>
      </c>
      <c r="C318" s="344" t="s">
        <v>240</v>
      </c>
      <c r="D318" s="344"/>
      <c r="E318" s="344"/>
      <c r="F318" s="344"/>
      <c r="G318" s="344"/>
      <c r="H318" s="251" t="s">
        <v>89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240</v>
      </c>
    </row>
    <row r="319" spans="1:216" customFormat="1" ht="22.5" x14ac:dyDescent="0.25">
      <c r="A319" s="249" t="s">
        <v>200</v>
      </c>
      <c r="B319" s="250" t="s">
        <v>241</v>
      </c>
      <c r="C319" s="344" t="s">
        <v>242</v>
      </c>
      <c r="D319" s="344"/>
      <c r="E319" s="344"/>
      <c r="F319" s="344"/>
      <c r="G319" s="344"/>
      <c r="H319" s="251" t="s">
        <v>89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242</v>
      </c>
    </row>
    <row r="320" spans="1:216" customFormat="1" ht="15" x14ac:dyDescent="0.25">
      <c r="A320" s="198"/>
      <c r="B320" s="187"/>
      <c r="C320" s="314" t="s">
        <v>108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108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109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109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110</v>
      </c>
      <c r="C322" s="313" t="s">
        <v>111</v>
      </c>
      <c r="D322" s="313"/>
      <c r="E322" s="313"/>
      <c r="F322" s="313"/>
      <c r="G322" s="313"/>
      <c r="H322" s="190" t="s">
        <v>112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111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113</v>
      </c>
      <c r="C323" s="313" t="s">
        <v>114</v>
      </c>
      <c r="D323" s="313"/>
      <c r="E323" s="313"/>
      <c r="F323" s="313"/>
      <c r="G323" s="313"/>
      <c r="H323" s="190" t="s">
        <v>112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114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115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115</v>
      </c>
      <c r="HC324" s="185"/>
      <c r="HE324" s="185"/>
      <c r="HF324" s="185"/>
      <c r="HH324" s="256"/>
    </row>
    <row r="325" spans="1:216" customFormat="1" ht="45" x14ac:dyDescent="0.25">
      <c r="A325" s="177" t="s">
        <v>223</v>
      </c>
      <c r="B325" s="265" t="s">
        <v>247</v>
      </c>
      <c r="C325" s="315" t="s">
        <v>514</v>
      </c>
      <c r="D325" s="315"/>
      <c r="E325" s="315"/>
      <c r="F325" s="315"/>
      <c r="G325" s="315"/>
      <c r="H325" s="178" t="s">
        <v>121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514</v>
      </c>
      <c r="GQ325" s="185" t="s">
        <v>40</v>
      </c>
      <c r="GR325" s="185" t="s">
        <v>40</v>
      </c>
      <c r="GS325" s="185" t="s">
        <v>40</v>
      </c>
      <c r="GT325" s="185" t="s">
        <v>40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493</v>
      </c>
      <c r="C326" s="305" t="s">
        <v>90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90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91</v>
      </c>
      <c r="C327" s="305" t="s">
        <v>92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92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86</v>
      </c>
      <c r="C328" s="313" t="s">
        <v>93</v>
      </c>
      <c r="D328" s="313"/>
      <c r="E328" s="313"/>
      <c r="F328" s="313"/>
      <c r="G328" s="313"/>
      <c r="H328" s="190" t="s">
        <v>94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93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136</v>
      </c>
      <c r="C329" s="313" t="s">
        <v>137</v>
      </c>
      <c r="D329" s="313"/>
      <c r="E329" s="313"/>
      <c r="F329" s="313"/>
      <c r="G329" s="313"/>
      <c r="H329" s="190" t="s">
        <v>94</v>
      </c>
      <c r="I329" s="208">
        <v>1.55</v>
      </c>
      <c r="J329" s="191" t="s">
        <v>97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137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30</v>
      </c>
      <c r="C330" s="313" t="s">
        <v>98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98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99</v>
      </c>
      <c r="D331" s="313"/>
      <c r="E331" s="313"/>
      <c r="F331" s="313"/>
      <c r="G331" s="313"/>
      <c r="H331" s="190" t="s">
        <v>94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99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100</v>
      </c>
      <c r="C332" s="313" t="s">
        <v>101</v>
      </c>
      <c r="D332" s="313"/>
      <c r="E332" s="313"/>
      <c r="F332" s="313"/>
      <c r="G332" s="313"/>
      <c r="H332" s="190" t="s">
        <v>102</v>
      </c>
      <c r="I332" s="208">
        <v>7.0000000000000007E-2</v>
      </c>
      <c r="J332" s="191" t="s">
        <v>103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101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104</v>
      </c>
      <c r="C333" s="313" t="s">
        <v>105</v>
      </c>
      <c r="D333" s="313"/>
      <c r="E333" s="313"/>
      <c r="F333" s="313"/>
      <c r="G333" s="313"/>
      <c r="H333" s="190" t="s">
        <v>94</v>
      </c>
      <c r="I333" s="208">
        <v>7.0000000000000007E-2</v>
      </c>
      <c r="J333" s="191" t="s">
        <v>103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105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106</v>
      </c>
      <c r="C334" s="313" t="s">
        <v>107</v>
      </c>
      <c r="D334" s="313"/>
      <c r="E334" s="313"/>
      <c r="F334" s="313"/>
      <c r="G334" s="313"/>
      <c r="H334" s="190" t="s">
        <v>102</v>
      </c>
      <c r="I334" s="208">
        <v>0.08</v>
      </c>
      <c r="J334" s="191" t="s">
        <v>103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107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104</v>
      </c>
      <c r="C335" s="313" t="s">
        <v>105</v>
      </c>
      <c r="D335" s="313"/>
      <c r="E335" s="313"/>
      <c r="F335" s="313"/>
      <c r="G335" s="313"/>
      <c r="H335" s="190" t="s">
        <v>94</v>
      </c>
      <c r="I335" s="208">
        <v>0.08</v>
      </c>
      <c r="J335" s="191" t="s">
        <v>103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105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187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187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188</v>
      </c>
      <c r="C337" s="313" t="s">
        <v>189</v>
      </c>
      <c r="D337" s="313"/>
      <c r="E337" s="313"/>
      <c r="F337" s="313"/>
      <c r="G337" s="313"/>
      <c r="H337" s="190" t="s">
        <v>190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189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200</v>
      </c>
      <c r="B338" s="250" t="s">
        <v>201</v>
      </c>
      <c r="C338" s="344" t="s">
        <v>202</v>
      </c>
      <c r="D338" s="344"/>
      <c r="E338" s="344"/>
      <c r="F338" s="344"/>
      <c r="G338" s="344"/>
      <c r="H338" s="251" t="s">
        <v>190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202</v>
      </c>
    </row>
    <row r="339" spans="1:216" customFormat="1" ht="15" x14ac:dyDescent="0.25">
      <c r="A339" s="249" t="s">
        <v>200</v>
      </c>
      <c r="B339" s="250" t="s">
        <v>205</v>
      </c>
      <c r="C339" s="344" t="s">
        <v>206</v>
      </c>
      <c r="D339" s="344"/>
      <c r="E339" s="344"/>
      <c r="F339" s="344"/>
      <c r="G339" s="344"/>
      <c r="H339" s="251" t="s">
        <v>199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206</v>
      </c>
    </row>
    <row r="340" spans="1:216" customFormat="1" ht="15" x14ac:dyDescent="0.25">
      <c r="A340" s="249" t="s">
        <v>200</v>
      </c>
      <c r="B340" s="250" t="s">
        <v>207</v>
      </c>
      <c r="C340" s="344" t="s">
        <v>208</v>
      </c>
      <c r="D340" s="344"/>
      <c r="E340" s="344"/>
      <c r="F340" s="344"/>
      <c r="G340" s="344"/>
      <c r="H340" s="251" t="s">
        <v>190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208</v>
      </c>
    </row>
    <row r="341" spans="1:216" customFormat="1" ht="22.5" x14ac:dyDescent="0.25">
      <c r="A341" s="249" t="s">
        <v>200</v>
      </c>
      <c r="B341" s="250" t="s">
        <v>248</v>
      </c>
      <c r="C341" s="344" t="s">
        <v>249</v>
      </c>
      <c r="D341" s="344"/>
      <c r="E341" s="344"/>
      <c r="F341" s="344"/>
      <c r="G341" s="344"/>
      <c r="H341" s="251" t="s">
        <v>199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249</v>
      </c>
    </row>
    <row r="342" spans="1:216" customFormat="1" ht="15" x14ac:dyDescent="0.25">
      <c r="A342" s="249" t="s">
        <v>200</v>
      </c>
      <c r="B342" s="250" t="s">
        <v>211</v>
      </c>
      <c r="C342" s="344" t="s">
        <v>250</v>
      </c>
      <c r="D342" s="344"/>
      <c r="E342" s="344"/>
      <c r="F342" s="344"/>
      <c r="G342" s="344"/>
      <c r="H342" s="251" t="s">
        <v>89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250</v>
      </c>
    </row>
    <row r="343" spans="1:216" customFormat="1" ht="15" x14ac:dyDescent="0.25">
      <c r="A343" s="249" t="s">
        <v>200</v>
      </c>
      <c r="B343" s="250" t="s">
        <v>251</v>
      </c>
      <c r="C343" s="344" t="s">
        <v>252</v>
      </c>
      <c r="D343" s="344"/>
      <c r="E343" s="344"/>
      <c r="F343" s="344"/>
      <c r="G343" s="344"/>
      <c r="H343" s="251" t="s">
        <v>190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252</v>
      </c>
    </row>
    <row r="344" spans="1:216" customFormat="1" ht="15" x14ac:dyDescent="0.25">
      <c r="A344" s="198"/>
      <c r="B344" s="187"/>
      <c r="C344" s="314" t="s">
        <v>108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108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109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109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110</v>
      </c>
      <c r="C346" s="313" t="s">
        <v>111</v>
      </c>
      <c r="D346" s="313"/>
      <c r="E346" s="313"/>
      <c r="F346" s="313"/>
      <c r="G346" s="313"/>
      <c r="H346" s="190" t="s">
        <v>112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111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113</v>
      </c>
      <c r="C347" s="313" t="s">
        <v>114</v>
      </c>
      <c r="D347" s="313"/>
      <c r="E347" s="313"/>
      <c r="F347" s="313"/>
      <c r="G347" s="313"/>
      <c r="H347" s="190" t="s">
        <v>112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114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115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115</v>
      </c>
      <c r="HC348" s="185"/>
      <c r="HE348" s="185"/>
      <c r="HF348" s="185"/>
      <c r="HH348" s="256"/>
    </row>
    <row r="349" spans="1:216" customFormat="1" ht="45" x14ac:dyDescent="0.25">
      <c r="A349" s="177" t="s">
        <v>245</v>
      </c>
      <c r="B349" s="265" t="s">
        <v>515</v>
      </c>
      <c r="C349" s="315" t="s">
        <v>516</v>
      </c>
      <c r="D349" s="315"/>
      <c r="E349" s="315"/>
      <c r="F349" s="315"/>
      <c r="G349" s="315"/>
      <c r="H349" s="178" t="s">
        <v>121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516</v>
      </c>
      <c r="GQ349" s="185" t="s">
        <v>40</v>
      </c>
      <c r="GR349" s="185" t="s">
        <v>40</v>
      </c>
      <c r="GS349" s="185" t="s">
        <v>40</v>
      </c>
      <c r="GT349" s="185" t="s">
        <v>40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493</v>
      </c>
      <c r="C350" s="305" t="s">
        <v>90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90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91</v>
      </c>
      <c r="C351" s="305" t="s">
        <v>92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92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86</v>
      </c>
      <c r="C352" s="313" t="s">
        <v>93</v>
      </c>
      <c r="D352" s="313"/>
      <c r="E352" s="313"/>
      <c r="F352" s="313"/>
      <c r="G352" s="313"/>
      <c r="H352" s="190" t="s">
        <v>94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93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136</v>
      </c>
      <c r="C353" s="313" t="s">
        <v>137</v>
      </c>
      <c r="D353" s="313"/>
      <c r="E353" s="313"/>
      <c r="F353" s="313"/>
      <c r="G353" s="313"/>
      <c r="H353" s="190" t="s">
        <v>94</v>
      </c>
      <c r="I353" s="208">
        <v>2.63</v>
      </c>
      <c r="J353" s="191" t="s">
        <v>97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137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30</v>
      </c>
      <c r="C354" s="313" t="s">
        <v>98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98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99</v>
      </c>
      <c r="D355" s="313"/>
      <c r="E355" s="313"/>
      <c r="F355" s="313"/>
      <c r="G355" s="313"/>
      <c r="H355" s="190" t="s">
        <v>94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99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100</v>
      </c>
      <c r="C356" s="313" t="s">
        <v>101</v>
      </c>
      <c r="D356" s="313"/>
      <c r="E356" s="313"/>
      <c r="F356" s="313"/>
      <c r="G356" s="313"/>
      <c r="H356" s="190" t="s">
        <v>102</v>
      </c>
      <c r="I356" s="208">
        <v>0.12</v>
      </c>
      <c r="J356" s="191" t="s">
        <v>103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101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104</v>
      </c>
      <c r="C357" s="313" t="s">
        <v>105</v>
      </c>
      <c r="D357" s="313"/>
      <c r="E357" s="313"/>
      <c r="F357" s="313"/>
      <c r="G357" s="313"/>
      <c r="H357" s="190" t="s">
        <v>94</v>
      </c>
      <c r="I357" s="208">
        <v>0.12</v>
      </c>
      <c r="J357" s="191" t="s">
        <v>103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105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106</v>
      </c>
      <c r="C358" s="313" t="s">
        <v>107</v>
      </c>
      <c r="D358" s="313"/>
      <c r="E358" s="313"/>
      <c r="F358" s="313"/>
      <c r="G358" s="313"/>
      <c r="H358" s="190" t="s">
        <v>102</v>
      </c>
      <c r="I358" s="208">
        <v>0.15</v>
      </c>
      <c r="J358" s="191" t="s">
        <v>103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107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104</v>
      </c>
      <c r="C359" s="313" t="s">
        <v>105</v>
      </c>
      <c r="D359" s="313"/>
      <c r="E359" s="313"/>
      <c r="F359" s="313"/>
      <c r="G359" s="313"/>
      <c r="H359" s="190" t="s">
        <v>94</v>
      </c>
      <c r="I359" s="208">
        <v>0.15</v>
      </c>
      <c r="J359" s="191" t="s">
        <v>103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105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187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187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188</v>
      </c>
      <c r="C361" s="313" t="s">
        <v>189</v>
      </c>
      <c r="D361" s="313"/>
      <c r="E361" s="313"/>
      <c r="F361" s="313"/>
      <c r="G361" s="313"/>
      <c r="H361" s="190" t="s">
        <v>190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189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200</v>
      </c>
      <c r="B362" s="250" t="s">
        <v>201</v>
      </c>
      <c r="C362" s="344" t="s">
        <v>202</v>
      </c>
      <c r="D362" s="344"/>
      <c r="E362" s="344"/>
      <c r="F362" s="344"/>
      <c r="G362" s="344"/>
      <c r="H362" s="251" t="s">
        <v>190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202</v>
      </c>
    </row>
    <row r="363" spans="1:216" customFormat="1" ht="15" x14ac:dyDescent="0.25">
      <c r="A363" s="249" t="s">
        <v>200</v>
      </c>
      <c r="B363" s="250" t="s">
        <v>205</v>
      </c>
      <c r="C363" s="344" t="s">
        <v>206</v>
      </c>
      <c r="D363" s="344"/>
      <c r="E363" s="344"/>
      <c r="F363" s="344"/>
      <c r="G363" s="344"/>
      <c r="H363" s="251" t="s">
        <v>199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206</v>
      </c>
    </row>
    <row r="364" spans="1:216" customFormat="1" ht="15" x14ac:dyDescent="0.25">
      <c r="A364" s="249" t="s">
        <v>200</v>
      </c>
      <c r="B364" s="250" t="s">
        <v>207</v>
      </c>
      <c r="C364" s="344" t="s">
        <v>208</v>
      </c>
      <c r="D364" s="344"/>
      <c r="E364" s="344"/>
      <c r="F364" s="344"/>
      <c r="G364" s="344"/>
      <c r="H364" s="251" t="s">
        <v>190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208</v>
      </c>
    </row>
    <row r="365" spans="1:216" customFormat="1" ht="22.5" x14ac:dyDescent="0.25">
      <c r="A365" s="249" t="s">
        <v>200</v>
      </c>
      <c r="B365" s="250" t="s">
        <v>248</v>
      </c>
      <c r="C365" s="344" t="s">
        <v>249</v>
      </c>
      <c r="D365" s="344"/>
      <c r="E365" s="344"/>
      <c r="F365" s="344"/>
      <c r="G365" s="344"/>
      <c r="H365" s="251" t="s">
        <v>199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249</v>
      </c>
    </row>
    <row r="366" spans="1:216" customFormat="1" ht="15" x14ac:dyDescent="0.25">
      <c r="A366" s="249" t="s">
        <v>200</v>
      </c>
      <c r="B366" s="250" t="s">
        <v>211</v>
      </c>
      <c r="C366" s="344" t="s">
        <v>250</v>
      </c>
      <c r="D366" s="344"/>
      <c r="E366" s="344"/>
      <c r="F366" s="344"/>
      <c r="G366" s="344"/>
      <c r="H366" s="251" t="s">
        <v>89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250</v>
      </c>
    </row>
    <row r="367" spans="1:216" customFormat="1" ht="15" x14ac:dyDescent="0.25">
      <c r="A367" s="249" t="s">
        <v>200</v>
      </c>
      <c r="B367" s="250" t="s">
        <v>251</v>
      </c>
      <c r="C367" s="344" t="s">
        <v>252</v>
      </c>
      <c r="D367" s="344"/>
      <c r="E367" s="344"/>
      <c r="F367" s="344"/>
      <c r="G367" s="344"/>
      <c r="H367" s="251" t="s">
        <v>190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252</v>
      </c>
    </row>
    <row r="368" spans="1:216" customFormat="1" ht="15" x14ac:dyDescent="0.25">
      <c r="A368" s="198"/>
      <c r="B368" s="187"/>
      <c r="C368" s="314" t="s">
        <v>108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108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109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109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110</v>
      </c>
      <c r="C370" s="313" t="s">
        <v>111</v>
      </c>
      <c r="D370" s="313"/>
      <c r="E370" s="313"/>
      <c r="F370" s="313"/>
      <c r="G370" s="313"/>
      <c r="H370" s="190" t="s">
        <v>112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111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113</v>
      </c>
      <c r="C371" s="313" t="s">
        <v>114</v>
      </c>
      <c r="D371" s="313"/>
      <c r="E371" s="313"/>
      <c r="F371" s="313"/>
      <c r="G371" s="313"/>
      <c r="H371" s="190" t="s">
        <v>112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114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115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115</v>
      </c>
      <c r="HC372" s="185"/>
      <c r="HE372" s="185"/>
      <c r="HF372" s="185"/>
      <c r="HH372" s="256"/>
    </row>
    <row r="373" spans="1:216" customFormat="1" ht="22.5" x14ac:dyDescent="0.25">
      <c r="A373" s="177" t="s">
        <v>246</v>
      </c>
      <c r="B373" s="265" t="s">
        <v>256</v>
      </c>
      <c r="C373" s="315" t="s">
        <v>257</v>
      </c>
      <c r="D373" s="315"/>
      <c r="E373" s="315"/>
      <c r="F373" s="315"/>
      <c r="G373" s="315"/>
      <c r="H373" s="178" t="s">
        <v>89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257</v>
      </c>
      <c r="GQ373" s="185" t="s">
        <v>40</v>
      </c>
      <c r="GR373" s="185" t="s">
        <v>40</v>
      </c>
      <c r="GS373" s="185" t="s">
        <v>40</v>
      </c>
      <c r="GT373" s="185" t="s">
        <v>40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493</v>
      </c>
      <c r="C374" s="305" t="s">
        <v>90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90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91</v>
      </c>
      <c r="C375" s="305" t="s">
        <v>92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92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86</v>
      </c>
      <c r="C376" s="313" t="s">
        <v>93</v>
      </c>
      <c r="D376" s="313"/>
      <c r="E376" s="313"/>
      <c r="F376" s="313"/>
      <c r="G376" s="313"/>
      <c r="H376" s="190" t="s">
        <v>94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93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258</v>
      </c>
      <c r="C377" s="313" t="s">
        <v>259</v>
      </c>
      <c r="D377" s="313"/>
      <c r="E377" s="313"/>
      <c r="F377" s="313"/>
      <c r="G377" s="313"/>
      <c r="H377" s="190" t="s">
        <v>94</v>
      </c>
      <c r="I377" s="208">
        <v>0.45</v>
      </c>
      <c r="J377" s="191" t="s">
        <v>97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259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30</v>
      </c>
      <c r="C378" s="313" t="s">
        <v>98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98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99</v>
      </c>
      <c r="D379" s="313"/>
      <c r="E379" s="313"/>
      <c r="F379" s="313"/>
      <c r="G379" s="313"/>
      <c r="H379" s="190" t="s">
        <v>94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99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260</v>
      </c>
      <c r="C380" s="313" t="s">
        <v>261</v>
      </c>
      <c r="D380" s="313"/>
      <c r="E380" s="313"/>
      <c r="F380" s="313"/>
      <c r="G380" s="313"/>
      <c r="H380" s="190" t="s">
        <v>102</v>
      </c>
      <c r="I380" s="208">
        <v>0.12</v>
      </c>
      <c r="J380" s="191" t="s">
        <v>103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261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262</v>
      </c>
      <c r="C381" s="313" t="s">
        <v>263</v>
      </c>
      <c r="D381" s="313"/>
      <c r="E381" s="313"/>
      <c r="F381" s="313"/>
      <c r="G381" s="313"/>
      <c r="H381" s="190" t="s">
        <v>102</v>
      </c>
      <c r="I381" s="208">
        <v>0.32</v>
      </c>
      <c r="J381" s="191" t="s">
        <v>103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263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104</v>
      </c>
      <c r="C382" s="313" t="s">
        <v>105</v>
      </c>
      <c r="D382" s="313"/>
      <c r="E382" s="313"/>
      <c r="F382" s="313"/>
      <c r="G382" s="313"/>
      <c r="H382" s="190" t="s">
        <v>94</v>
      </c>
      <c r="I382" s="208">
        <v>0.32</v>
      </c>
      <c r="J382" s="191" t="s">
        <v>103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105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264</v>
      </c>
      <c r="C383" s="313" t="s">
        <v>265</v>
      </c>
      <c r="D383" s="313"/>
      <c r="E383" s="313"/>
      <c r="F383" s="313"/>
      <c r="G383" s="313"/>
      <c r="H383" s="190" t="s">
        <v>102</v>
      </c>
      <c r="I383" s="208">
        <v>0.32</v>
      </c>
      <c r="J383" s="191" t="s">
        <v>103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265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187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187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266</v>
      </c>
      <c r="C385" s="313" t="s">
        <v>267</v>
      </c>
      <c r="D385" s="313"/>
      <c r="E385" s="313"/>
      <c r="F385" s="313"/>
      <c r="G385" s="313"/>
      <c r="H385" s="190" t="s">
        <v>190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267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517</v>
      </c>
      <c r="C386" s="313" t="s">
        <v>320</v>
      </c>
      <c r="D386" s="313"/>
      <c r="E386" s="313"/>
      <c r="F386" s="313"/>
      <c r="G386" s="313"/>
      <c r="H386" s="190" t="s">
        <v>199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320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108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108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109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109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110</v>
      </c>
      <c r="C389" s="313" t="s">
        <v>111</v>
      </c>
      <c r="D389" s="313"/>
      <c r="E389" s="313"/>
      <c r="F389" s="313"/>
      <c r="G389" s="313"/>
      <c r="H389" s="190" t="s">
        <v>112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111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113</v>
      </c>
      <c r="C390" s="313" t="s">
        <v>114</v>
      </c>
      <c r="D390" s="313"/>
      <c r="E390" s="313"/>
      <c r="F390" s="313"/>
      <c r="G390" s="313"/>
      <c r="H390" s="190" t="s">
        <v>112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114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115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115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518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518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145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145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146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146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147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147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148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148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149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149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150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150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151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151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146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146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152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152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153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153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154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154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155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155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156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156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504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504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157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157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158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158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505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505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519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519</v>
      </c>
      <c r="HF411" s="185"/>
      <c r="HH411" s="256"/>
    </row>
    <row r="412" spans="1:216" customFormat="1" ht="15" x14ac:dyDescent="0.25">
      <c r="A412" s="198"/>
      <c r="B412" s="187"/>
      <c r="C412" s="306" t="s">
        <v>159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159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160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160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161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161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162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162</v>
      </c>
      <c r="HH415" s="256"/>
    </row>
    <row r="416" spans="1:216" customFormat="1" ht="15" x14ac:dyDescent="0.25">
      <c r="A416" s="198"/>
      <c r="B416" s="216"/>
      <c r="C416" s="308" t="s">
        <v>163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163</v>
      </c>
      <c r="HH416" s="256"/>
    </row>
    <row r="417" spans="1:218" customFormat="1" ht="15" x14ac:dyDescent="0.25">
      <c r="A417" s="198"/>
      <c r="B417" s="216"/>
      <c r="C417" s="308" t="s">
        <v>164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164</v>
      </c>
      <c r="HH417" s="256"/>
    </row>
    <row r="418" spans="1:218" customFormat="1" ht="15" x14ac:dyDescent="0.25">
      <c r="A418" s="316" t="s">
        <v>520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520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273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273</v>
      </c>
    </row>
    <row r="420" spans="1:218" customFormat="1" ht="15" x14ac:dyDescent="0.25">
      <c r="A420" s="177" t="s">
        <v>253</v>
      </c>
      <c r="B420" s="265"/>
      <c r="C420" s="315" t="s">
        <v>275</v>
      </c>
      <c r="D420" s="315"/>
      <c r="E420" s="315"/>
      <c r="F420" s="315"/>
      <c r="G420" s="315"/>
      <c r="H420" s="178" t="s">
        <v>89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275</v>
      </c>
      <c r="GQ420" s="185" t="s">
        <v>40</v>
      </c>
      <c r="GR420" s="185" t="s">
        <v>40</v>
      </c>
      <c r="GS420" s="185" t="s">
        <v>40</v>
      </c>
      <c r="GT420" s="185" t="s">
        <v>40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276</v>
      </c>
      <c r="C421" s="305" t="s">
        <v>277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277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115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115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254</v>
      </c>
      <c r="B423" s="265"/>
      <c r="C423" s="315" t="s">
        <v>481</v>
      </c>
      <c r="D423" s="315"/>
      <c r="E423" s="315"/>
      <c r="F423" s="315"/>
      <c r="G423" s="315"/>
      <c r="H423" s="178" t="s">
        <v>89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481</v>
      </c>
      <c r="GQ423" s="185" t="s">
        <v>40</v>
      </c>
      <c r="GR423" s="185" t="s">
        <v>40</v>
      </c>
      <c r="GS423" s="185" t="s">
        <v>40</v>
      </c>
      <c r="GT423" s="185" t="s">
        <v>40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276</v>
      </c>
      <c r="C424" s="305" t="s">
        <v>277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277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115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115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279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279</v>
      </c>
    </row>
    <row r="427" spans="1:218" customFormat="1" ht="15" x14ac:dyDescent="0.25">
      <c r="A427" s="177" t="s">
        <v>255</v>
      </c>
      <c r="B427" s="265"/>
      <c r="C427" s="315" t="s">
        <v>281</v>
      </c>
      <c r="D427" s="315"/>
      <c r="E427" s="315"/>
      <c r="F427" s="315"/>
      <c r="G427" s="315"/>
      <c r="H427" s="178" t="s">
        <v>89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281</v>
      </c>
      <c r="GQ427" s="185" t="s">
        <v>40</v>
      </c>
      <c r="GR427" s="185" t="s">
        <v>40</v>
      </c>
      <c r="GS427" s="185" t="s">
        <v>40</v>
      </c>
      <c r="GT427" s="185" t="s">
        <v>40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537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537</v>
      </c>
    </row>
    <row r="429" spans="1:218" customFormat="1" ht="15" x14ac:dyDescent="0.25">
      <c r="A429" s="186"/>
      <c r="B429" s="187" t="s">
        <v>276</v>
      </c>
      <c r="C429" s="305" t="s">
        <v>277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277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115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115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268</v>
      </c>
      <c r="B431" s="265"/>
      <c r="C431" s="315" t="s">
        <v>283</v>
      </c>
      <c r="D431" s="315"/>
      <c r="E431" s="315"/>
      <c r="F431" s="315"/>
      <c r="G431" s="315"/>
      <c r="H431" s="178" t="s">
        <v>284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283</v>
      </c>
      <c r="GQ431" s="185" t="s">
        <v>40</v>
      </c>
      <c r="GR431" s="185" t="s">
        <v>40</v>
      </c>
      <c r="GS431" s="185" t="s">
        <v>40</v>
      </c>
      <c r="GT431" s="185" t="s">
        <v>40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285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285</v>
      </c>
    </row>
    <row r="433" spans="1:218" customFormat="1" ht="15" x14ac:dyDescent="0.25">
      <c r="A433" s="186"/>
      <c r="B433" s="187" t="s">
        <v>276</v>
      </c>
      <c r="C433" s="305" t="s">
        <v>277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277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115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115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269</v>
      </c>
      <c r="B435" s="265"/>
      <c r="C435" s="315" t="s">
        <v>287</v>
      </c>
      <c r="D435" s="315"/>
      <c r="E435" s="315"/>
      <c r="F435" s="315"/>
      <c r="G435" s="315"/>
      <c r="H435" s="178" t="s">
        <v>89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287</v>
      </c>
      <c r="GQ435" s="185" t="s">
        <v>40</v>
      </c>
      <c r="GR435" s="185" t="s">
        <v>40</v>
      </c>
      <c r="GS435" s="185" t="s">
        <v>40</v>
      </c>
      <c r="GT435" s="185" t="s">
        <v>40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288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288</v>
      </c>
    </row>
    <row r="437" spans="1:218" customFormat="1" ht="15" x14ac:dyDescent="0.25">
      <c r="A437" s="186"/>
      <c r="B437" s="187" t="s">
        <v>276</v>
      </c>
      <c r="C437" s="305" t="s">
        <v>277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277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115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115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289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289</v>
      </c>
    </row>
    <row r="440" spans="1:218" customFormat="1" ht="15" x14ac:dyDescent="0.25">
      <c r="A440" s="177" t="s">
        <v>270</v>
      </c>
      <c r="B440" s="265"/>
      <c r="C440" s="315" t="s">
        <v>291</v>
      </c>
      <c r="D440" s="315"/>
      <c r="E440" s="315"/>
      <c r="F440" s="315"/>
      <c r="G440" s="315"/>
      <c r="H440" s="178" t="s">
        <v>284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291</v>
      </c>
      <c r="GQ440" s="185" t="s">
        <v>40</v>
      </c>
      <c r="GR440" s="185" t="s">
        <v>40</v>
      </c>
      <c r="GS440" s="185" t="s">
        <v>40</v>
      </c>
      <c r="GT440" s="185" t="s">
        <v>40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538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538</v>
      </c>
    </row>
    <row r="442" spans="1:218" customFormat="1" ht="15" x14ac:dyDescent="0.25">
      <c r="A442" s="186"/>
      <c r="B442" s="187" t="s">
        <v>276</v>
      </c>
      <c r="C442" s="305" t="s">
        <v>277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277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115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115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271</v>
      </c>
      <c r="B444" s="265"/>
      <c r="C444" s="315" t="s">
        <v>293</v>
      </c>
      <c r="D444" s="315"/>
      <c r="E444" s="315"/>
      <c r="F444" s="315"/>
      <c r="G444" s="315"/>
      <c r="H444" s="178" t="s">
        <v>89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293</v>
      </c>
      <c r="GQ444" s="185" t="s">
        <v>40</v>
      </c>
      <c r="GR444" s="185" t="s">
        <v>40</v>
      </c>
      <c r="GS444" s="185" t="s">
        <v>40</v>
      </c>
      <c r="GT444" s="185" t="s">
        <v>40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539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539</v>
      </c>
    </row>
    <row r="446" spans="1:218" customFormat="1" ht="15" x14ac:dyDescent="0.25">
      <c r="A446" s="186"/>
      <c r="B446" s="187" t="s">
        <v>276</v>
      </c>
      <c r="C446" s="305" t="s">
        <v>277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277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115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115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272</v>
      </c>
      <c r="B448" s="265"/>
      <c r="C448" s="315" t="s">
        <v>295</v>
      </c>
      <c r="D448" s="315"/>
      <c r="E448" s="315"/>
      <c r="F448" s="315"/>
      <c r="G448" s="315"/>
      <c r="H448" s="178" t="s">
        <v>89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295</v>
      </c>
      <c r="GQ448" s="185" t="s">
        <v>40</v>
      </c>
      <c r="GR448" s="185" t="s">
        <v>40</v>
      </c>
      <c r="GS448" s="185" t="s">
        <v>40</v>
      </c>
      <c r="GT448" s="185" t="s">
        <v>40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540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540</v>
      </c>
    </row>
    <row r="450" spans="1:218" customFormat="1" ht="15" x14ac:dyDescent="0.25">
      <c r="A450" s="186"/>
      <c r="B450" s="187" t="s">
        <v>276</v>
      </c>
      <c r="C450" s="305" t="s">
        <v>277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277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115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115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274</v>
      </c>
      <c r="B452" s="265"/>
      <c r="C452" s="315" t="s">
        <v>297</v>
      </c>
      <c r="D452" s="315"/>
      <c r="E452" s="315"/>
      <c r="F452" s="315"/>
      <c r="G452" s="315"/>
      <c r="H452" s="178" t="s">
        <v>89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297</v>
      </c>
      <c r="GQ452" s="185" t="s">
        <v>40</v>
      </c>
      <c r="GR452" s="185" t="s">
        <v>40</v>
      </c>
      <c r="GS452" s="185" t="s">
        <v>40</v>
      </c>
      <c r="GT452" s="185" t="s">
        <v>40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541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541</v>
      </c>
    </row>
    <row r="454" spans="1:218" customFormat="1" ht="15" x14ac:dyDescent="0.25">
      <c r="A454" s="186"/>
      <c r="B454" s="187" t="s">
        <v>276</v>
      </c>
      <c r="C454" s="305" t="s">
        <v>277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277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115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115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278</v>
      </c>
      <c r="B456" s="265"/>
      <c r="C456" s="315" t="s">
        <v>299</v>
      </c>
      <c r="D456" s="315"/>
      <c r="E456" s="315"/>
      <c r="F456" s="315"/>
      <c r="G456" s="315"/>
      <c r="H456" s="178" t="s">
        <v>89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299</v>
      </c>
      <c r="GQ456" s="185" t="s">
        <v>40</v>
      </c>
      <c r="GR456" s="185" t="s">
        <v>40</v>
      </c>
      <c r="GS456" s="185" t="s">
        <v>40</v>
      </c>
      <c r="GT456" s="185" t="s">
        <v>40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542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542</v>
      </c>
    </row>
    <row r="458" spans="1:218" customFormat="1" ht="15" x14ac:dyDescent="0.25">
      <c r="A458" s="186"/>
      <c r="B458" s="187" t="s">
        <v>276</v>
      </c>
      <c r="C458" s="305" t="s">
        <v>277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277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115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115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280</v>
      </c>
      <c r="B460" s="265"/>
      <c r="C460" s="315" t="s">
        <v>301</v>
      </c>
      <c r="D460" s="315"/>
      <c r="E460" s="315"/>
      <c r="F460" s="315"/>
      <c r="G460" s="315"/>
      <c r="H460" s="178" t="s">
        <v>89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301</v>
      </c>
      <c r="GQ460" s="185" t="s">
        <v>40</v>
      </c>
      <c r="GR460" s="185" t="s">
        <v>40</v>
      </c>
      <c r="GS460" s="185" t="s">
        <v>40</v>
      </c>
      <c r="GT460" s="185" t="s">
        <v>40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543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543</v>
      </c>
    </row>
    <row r="462" spans="1:218" customFormat="1" ht="15" x14ac:dyDescent="0.25">
      <c r="A462" s="186"/>
      <c r="B462" s="187" t="s">
        <v>276</v>
      </c>
      <c r="C462" s="305" t="s">
        <v>277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277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115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115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282</v>
      </c>
      <c r="B464" s="265"/>
      <c r="C464" s="315" t="s">
        <v>303</v>
      </c>
      <c r="D464" s="315"/>
      <c r="E464" s="315"/>
      <c r="F464" s="315"/>
      <c r="G464" s="315"/>
      <c r="H464" s="178" t="s">
        <v>89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303</v>
      </c>
      <c r="GQ464" s="185" t="s">
        <v>40</v>
      </c>
      <c r="GR464" s="185" t="s">
        <v>40</v>
      </c>
      <c r="GS464" s="185" t="s">
        <v>40</v>
      </c>
      <c r="GT464" s="185" t="s">
        <v>40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544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544</v>
      </c>
    </row>
    <row r="466" spans="1:218" customFormat="1" ht="15" x14ac:dyDescent="0.25">
      <c r="A466" s="186"/>
      <c r="B466" s="187" t="s">
        <v>276</v>
      </c>
      <c r="C466" s="305" t="s">
        <v>277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277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115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115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286</v>
      </c>
      <c r="B468" s="265"/>
      <c r="C468" s="315" t="s">
        <v>305</v>
      </c>
      <c r="D468" s="315"/>
      <c r="E468" s="315"/>
      <c r="F468" s="315"/>
      <c r="G468" s="315"/>
      <c r="H468" s="178" t="s">
        <v>89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305</v>
      </c>
      <c r="GQ468" s="185" t="s">
        <v>40</v>
      </c>
      <c r="GR468" s="185" t="s">
        <v>40</v>
      </c>
      <c r="GS468" s="185" t="s">
        <v>40</v>
      </c>
      <c r="GT468" s="185" t="s">
        <v>40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545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545</v>
      </c>
    </row>
    <row r="470" spans="1:218" customFormat="1" ht="15" x14ac:dyDescent="0.25">
      <c r="A470" s="186"/>
      <c r="B470" s="187" t="s">
        <v>276</v>
      </c>
      <c r="C470" s="305" t="s">
        <v>277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277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115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115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290</v>
      </c>
      <c r="B472" s="265"/>
      <c r="C472" s="315" t="s">
        <v>307</v>
      </c>
      <c r="D472" s="315"/>
      <c r="E472" s="315"/>
      <c r="F472" s="315"/>
      <c r="G472" s="315"/>
      <c r="H472" s="178" t="s">
        <v>89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307</v>
      </c>
      <c r="GQ472" s="185" t="s">
        <v>40</v>
      </c>
      <c r="GR472" s="185" t="s">
        <v>40</v>
      </c>
      <c r="GS472" s="185" t="s">
        <v>40</v>
      </c>
      <c r="GT472" s="185" t="s">
        <v>40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546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546</v>
      </c>
    </row>
    <row r="474" spans="1:218" customFormat="1" ht="15" x14ac:dyDescent="0.25">
      <c r="A474" s="186"/>
      <c r="B474" s="187" t="s">
        <v>276</v>
      </c>
      <c r="C474" s="305" t="s">
        <v>277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277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115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115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292</v>
      </c>
      <c r="B476" s="265"/>
      <c r="C476" s="315" t="s">
        <v>309</v>
      </c>
      <c r="D476" s="315"/>
      <c r="E476" s="315"/>
      <c r="F476" s="315"/>
      <c r="G476" s="315"/>
      <c r="H476" s="178" t="s">
        <v>89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309</v>
      </c>
      <c r="GQ476" s="185" t="s">
        <v>40</v>
      </c>
      <c r="GR476" s="185" t="s">
        <v>40</v>
      </c>
      <c r="GS476" s="185" t="s">
        <v>40</v>
      </c>
      <c r="GT476" s="185" t="s">
        <v>40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547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547</v>
      </c>
    </row>
    <row r="478" spans="1:218" customFormat="1" ht="15" x14ac:dyDescent="0.25">
      <c r="A478" s="186"/>
      <c r="B478" s="187" t="s">
        <v>276</v>
      </c>
      <c r="C478" s="305" t="s">
        <v>277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277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115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115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310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310</v>
      </c>
    </row>
    <row r="481" spans="1:218" customFormat="1" ht="15" x14ac:dyDescent="0.25">
      <c r="A481" s="177" t="s">
        <v>294</v>
      </c>
      <c r="B481" s="265"/>
      <c r="C481" s="315" t="s">
        <v>312</v>
      </c>
      <c r="D481" s="315"/>
      <c r="E481" s="315"/>
      <c r="F481" s="315"/>
      <c r="G481" s="315"/>
      <c r="H481" s="178" t="s">
        <v>284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312</v>
      </c>
      <c r="GQ481" s="185" t="s">
        <v>40</v>
      </c>
      <c r="GR481" s="185" t="s">
        <v>40</v>
      </c>
      <c r="GS481" s="185" t="s">
        <v>40</v>
      </c>
      <c r="GT481" s="185" t="s">
        <v>40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548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548</v>
      </c>
    </row>
    <row r="483" spans="1:218" customFormat="1" ht="15" x14ac:dyDescent="0.25">
      <c r="A483" s="186"/>
      <c r="B483" s="187" t="s">
        <v>276</v>
      </c>
      <c r="C483" s="305" t="s">
        <v>277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277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115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115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296</v>
      </c>
      <c r="B485" s="265"/>
      <c r="C485" s="315" t="s">
        <v>314</v>
      </c>
      <c r="D485" s="315"/>
      <c r="E485" s="315"/>
      <c r="F485" s="315"/>
      <c r="G485" s="315"/>
      <c r="H485" s="178" t="s">
        <v>284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314</v>
      </c>
      <c r="GQ485" s="185" t="s">
        <v>40</v>
      </c>
      <c r="GR485" s="185" t="s">
        <v>40</v>
      </c>
      <c r="GS485" s="185" t="s">
        <v>40</v>
      </c>
      <c r="GT485" s="185" t="s">
        <v>40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549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549</v>
      </c>
    </row>
    <row r="487" spans="1:218" customFormat="1" ht="15" x14ac:dyDescent="0.25">
      <c r="A487" s="186"/>
      <c r="B487" s="187" t="s">
        <v>276</v>
      </c>
      <c r="C487" s="305" t="s">
        <v>277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277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115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115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298</v>
      </c>
      <c r="B489" s="265"/>
      <c r="C489" s="315" t="s">
        <v>550</v>
      </c>
      <c r="D489" s="315"/>
      <c r="E489" s="315"/>
      <c r="F489" s="315"/>
      <c r="G489" s="315"/>
      <c r="H489" s="178" t="s">
        <v>284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550</v>
      </c>
      <c r="GQ489" s="185" t="s">
        <v>40</v>
      </c>
      <c r="GR489" s="185" t="s">
        <v>40</v>
      </c>
      <c r="GS489" s="185" t="s">
        <v>40</v>
      </c>
      <c r="GT489" s="185" t="s">
        <v>40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551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551</v>
      </c>
    </row>
    <row r="491" spans="1:218" customFormat="1" ht="15" x14ac:dyDescent="0.25">
      <c r="A491" s="186"/>
      <c r="B491" s="187" t="s">
        <v>276</v>
      </c>
      <c r="C491" s="305" t="s">
        <v>277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277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115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115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317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317</v>
      </c>
    </row>
    <row r="494" spans="1:218" customFormat="1" ht="56.25" x14ac:dyDescent="0.25">
      <c r="A494" s="177" t="s">
        <v>300</v>
      </c>
      <c r="B494" s="265" t="s">
        <v>319</v>
      </c>
      <c r="C494" s="315" t="s">
        <v>320</v>
      </c>
      <c r="D494" s="315"/>
      <c r="E494" s="315"/>
      <c r="F494" s="315"/>
      <c r="G494" s="315"/>
      <c r="H494" s="178" t="s">
        <v>199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320</v>
      </c>
      <c r="GQ494" s="185" t="s">
        <v>40</v>
      </c>
      <c r="GR494" s="185" t="s">
        <v>40</v>
      </c>
      <c r="GS494" s="185" t="s">
        <v>40</v>
      </c>
      <c r="GT494" s="185" t="s">
        <v>40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525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525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115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115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321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321</v>
      </c>
    </row>
    <row r="498" spans="1:218" customFormat="1" ht="15" x14ac:dyDescent="0.25">
      <c r="A498" s="177" t="s">
        <v>302</v>
      </c>
      <c r="B498" s="265"/>
      <c r="C498" s="315" t="s">
        <v>323</v>
      </c>
      <c r="D498" s="315"/>
      <c r="E498" s="315"/>
      <c r="F498" s="315"/>
      <c r="G498" s="315"/>
      <c r="H498" s="178" t="s">
        <v>89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323</v>
      </c>
      <c r="GQ498" s="185" t="s">
        <v>40</v>
      </c>
      <c r="GR498" s="185" t="s">
        <v>40</v>
      </c>
      <c r="GS498" s="185" t="s">
        <v>40</v>
      </c>
      <c r="GT498" s="185" t="s">
        <v>40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552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552</v>
      </c>
    </row>
    <row r="500" spans="1:218" customFormat="1" ht="15" x14ac:dyDescent="0.25">
      <c r="A500" s="186"/>
      <c r="B500" s="187" t="s">
        <v>276</v>
      </c>
      <c r="C500" s="305" t="s">
        <v>277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277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115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115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324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324</v>
      </c>
    </row>
    <row r="503" spans="1:218" customFormat="1" ht="15" x14ac:dyDescent="0.25">
      <c r="A503" s="177" t="s">
        <v>304</v>
      </c>
      <c r="B503" s="265"/>
      <c r="C503" s="315" t="s">
        <v>326</v>
      </c>
      <c r="D503" s="315"/>
      <c r="E503" s="315"/>
      <c r="F503" s="315"/>
      <c r="G503" s="315"/>
      <c r="H503" s="178" t="s">
        <v>89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326</v>
      </c>
      <c r="GQ503" s="185" t="s">
        <v>40</v>
      </c>
      <c r="GR503" s="185" t="s">
        <v>40</v>
      </c>
      <c r="GS503" s="185" t="s">
        <v>40</v>
      </c>
      <c r="GT503" s="185" t="s">
        <v>40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553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553</v>
      </c>
    </row>
    <row r="505" spans="1:218" customFormat="1" ht="15" x14ac:dyDescent="0.25">
      <c r="A505" s="186"/>
      <c r="B505" s="187" t="s">
        <v>276</v>
      </c>
      <c r="C505" s="305" t="s">
        <v>277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277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115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115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306</v>
      </c>
      <c r="B507" s="265"/>
      <c r="C507" s="315" t="s">
        <v>291</v>
      </c>
      <c r="D507" s="315"/>
      <c r="E507" s="315"/>
      <c r="F507" s="315"/>
      <c r="G507" s="315"/>
      <c r="H507" s="178" t="s">
        <v>284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291</v>
      </c>
      <c r="GQ507" s="185" t="s">
        <v>40</v>
      </c>
      <c r="GR507" s="185" t="s">
        <v>40</v>
      </c>
      <c r="GS507" s="185" t="s">
        <v>40</v>
      </c>
      <c r="GT507" s="185" t="s">
        <v>40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538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538</v>
      </c>
    </row>
    <row r="509" spans="1:218" customFormat="1" ht="15" x14ac:dyDescent="0.25">
      <c r="A509" s="186"/>
      <c r="B509" s="187" t="s">
        <v>276</v>
      </c>
      <c r="C509" s="305" t="s">
        <v>277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277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115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115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308</v>
      </c>
      <c r="B511" s="265"/>
      <c r="C511" s="315" t="s">
        <v>293</v>
      </c>
      <c r="D511" s="315"/>
      <c r="E511" s="315"/>
      <c r="F511" s="315"/>
      <c r="G511" s="315"/>
      <c r="H511" s="178" t="s">
        <v>89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293</v>
      </c>
      <c r="GQ511" s="185" t="s">
        <v>40</v>
      </c>
      <c r="GR511" s="185" t="s">
        <v>40</v>
      </c>
      <c r="GS511" s="185" t="s">
        <v>40</v>
      </c>
      <c r="GT511" s="185" t="s">
        <v>40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539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539</v>
      </c>
    </row>
    <row r="513" spans="1:218" customFormat="1" ht="15" x14ac:dyDescent="0.25">
      <c r="A513" s="186"/>
      <c r="B513" s="187" t="s">
        <v>276</v>
      </c>
      <c r="C513" s="305" t="s">
        <v>277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277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115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115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526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526</v>
      </c>
    </row>
    <row r="516" spans="1:218" customFormat="1" ht="15" x14ac:dyDescent="0.25">
      <c r="A516" s="177" t="s">
        <v>311</v>
      </c>
      <c r="B516" s="265"/>
      <c r="C516" s="315" t="s">
        <v>330</v>
      </c>
      <c r="D516" s="315"/>
      <c r="E516" s="315"/>
      <c r="F516" s="315"/>
      <c r="G516" s="315"/>
      <c r="H516" s="178" t="s">
        <v>89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330</v>
      </c>
      <c r="GQ516" s="185" t="s">
        <v>40</v>
      </c>
      <c r="GR516" s="185" t="s">
        <v>40</v>
      </c>
      <c r="GS516" s="185" t="s">
        <v>40</v>
      </c>
      <c r="GT516" s="185" t="s">
        <v>40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554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554</v>
      </c>
    </row>
    <row r="518" spans="1:218" customFormat="1" ht="15" x14ac:dyDescent="0.25">
      <c r="A518" s="186"/>
      <c r="B518" s="187" t="s">
        <v>276</v>
      </c>
      <c r="C518" s="305" t="s">
        <v>277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277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115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115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313</v>
      </c>
      <c r="B520" s="265"/>
      <c r="C520" s="315" t="s">
        <v>332</v>
      </c>
      <c r="D520" s="315"/>
      <c r="E520" s="315"/>
      <c r="F520" s="315"/>
      <c r="G520" s="315"/>
      <c r="H520" s="178" t="s">
        <v>89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332</v>
      </c>
      <c r="GQ520" s="185" t="s">
        <v>40</v>
      </c>
      <c r="GR520" s="185" t="s">
        <v>40</v>
      </c>
      <c r="GS520" s="185" t="s">
        <v>40</v>
      </c>
      <c r="GT520" s="185" t="s">
        <v>40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555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555</v>
      </c>
    </row>
    <row r="522" spans="1:218" customFormat="1" ht="15" x14ac:dyDescent="0.25">
      <c r="A522" s="186"/>
      <c r="B522" s="187" t="s">
        <v>276</v>
      </c>
      <c r="C522" s="305" t="s">
        <v>277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277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115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115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315</v>
      </c>
      <c r="B524" s="265"/>
      <c r="C524" s="315" t="s">
        <v>334</v>
      </c>
      <c r="D524" s="315"/>
      <c r="E524" s="315"/>
      <c r="F524" s="315"/>
      <c r="G524" s="315"/>
      <c r="H524" s="178" t="s">
        <v>89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334</v>
      </c>
      <c r="GQ524" s="185" t="s">
        <v>40</v>
      </c>
      <c r="GR524" s="185" t="s">
        <v>40</v>
      </c>
      <c r="GS524" s="185" t="s">
        <v>40</v>
      </c>
      <c r="GT524" s="185" t="s">
        <v>40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556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556</v>
      </c>
    </row>
    <row r="526" spans="1:218" customFormat="1" ht="15" x14ac:dyDescent="0.25">
      <c r="A526" s="186"/>
      <c r="B526" s="187" t="s">
        <v>276</v>
      </c>
      <c r="C526" s="305" t="s">
        <v>277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277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115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115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316</v>
      </c>
      <c r="B528" s="265"/>
      <c r="C528" s="315" t="s">
        <v>336</v>
      </c>
      <c r="D528" s="315"/>
      <c r="E528" s="315"/>
      <c r="F528" s="315"/>
      <c r="G528" s="315"/>
      <c r="H528" s="178" t="s">
        <v>89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336</v>
      </c>
      <c r="GQ528" s="185" t="s">
        <v>40</v>
      </c>
      <c r="GR528" s="185" t="s">
        <v>40</v>
      </c>
      <c r="GS528" s="185" t="s">
        <v>40</v>
      </c>
      <c r="GT528" s="185" t="s">
        <v>40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557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557</v>
      </c>
    </row>
    <row r="530" spans="1:218" customFormat="1" ht="15" x14ac:dyDescent="0.25">
      <c r="A530" s="186"/>
      <c r="B530" s="187" t="s">
        <v>276</v>
      </c>
      <c r="C530" s="305" t="s">
        <v>277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277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115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115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318</v>
      </c>
      <c r="B532" s="265"/>
      <c r="C532" s="315" t="s">
        <v>558</v>
      </c>
      <c r="D532" s="315"/>
      <c r="E532" s="315"/>
      <c r="F532" s="315"/>
      <c r="G532" s="315"/>
      <c r="H532" s="178" t="s">
        <v>89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558</v>
      </c>
      <c r="GQ532" s="185" t="s">
        <v>40</v>
      </c>
      <c r="GR532" s="185" t="s">
        <v>40</v>
      </c>
      <c r="GS532" s="185" t="s">
        <v>40</v>
      </c>
      <c r="GT532" s="185" t="s">
        <v>40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276</v>
      </c>
      <c r="C533" s="305" t="s">
        <v>277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277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115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115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322</v>
      </c>
      <c r="B535" s="265"/>
      <c r="C535" s="315" t="s">
        <v>559</v>
      </c>
      <c r="D535" s="315"/>
      <c r="E535" s="315"/>
      <c r="F535" s="315"/>
      <c r="G535" s="315"/>
      <c r="H535" s="178" t="s">
        <v>89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559</v>
      </c>
      <c r="GQ535" s="185" t="s">
        <v>40</v>
      </c>
      <c r="GR535" s="185" t="s">
        <v>40</v>
      </c>
      <c r="GS535" s="185" t="s">
        <v>40</v>
      </c>
      <c r="GT535" s="185" t="s">
        <v>40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276</v>
      </c>
      <c r="C536" s="305" t="s">
        <v>277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277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115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115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325</v>
      </c>
      <c r="B538" s="265"/>
      <c r="C538" s="315" t="s">
        <v>307</v>
      </c>
      <c r="D538" s="315"/>
      <c r="E538" s="315"/>
      <c r="F538" s="315"/>
      <c r="G538" s="315"/>
      <c r="H538" s="178" t="s">
        <v>89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307</v>
      </c>
      <c r="GQ538" s="185" t="s">
        <v>40</v>
      </c>
      <c r="GR538" s="185" t="s">
        <v>40</v>
      </c>
      <c r="GS538" s="185" t="s">
        <v>40</v>
      </c>
      <c r="GT538" s="185" t="s">
        <v>40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276</v>
      </c>
      <c r="C539" s="305" t="s">
        <v>277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277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115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115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528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528</v>
      </c>
    </row>
    <row r="542" spans="1:218" customFormat="1" ht="15" x14ac:dyDescent="0.25">
      <c r="A542" s="177" t="s">
        <v>327</v>
      </c>
      <c r="B542" s="265"/>
      <c r="C542" s="315" t="s">
        <v>330</v>
      </c>
      <c r="D542" s="315"/>
      <c r="E542" s="315"/>
      <c r="F542" s="315"/>
      <c r="G542" s="315"/>
      <c r="H542" s="178" t="s">
        <v>89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330</v>
      </c>
      <c r="GQ542" s="185" t="s">
        <v>40</v>
      </c>
      <c r="GR542" s="185" t="s">
        <v>40</v>
      </c>
      <c r="GS542" s="185" t="s">
        <v>40</v>
      </c>
      <c r="GT542" s="185" t="s">
        <v>40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554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554</v>
      </c>
    </row>
    <row r="544" spans="1:218" customFormat="1" ht="15" x14ac:dyDescent="0.25">
      <c r="A544" s="186"/>
      <c r="B544" s="187" t="s">
        <v>276</v>
      </c>
      <c r="C544" s="305" t="s">
        <v>277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277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115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115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328</v>
      </c>
      <c r="B546" s="265"/>
      <c r="C546" s="315" t="s">
        <v>332</v>
      </c>
      <c r="D546" s="315"/>
      <c r="E546" s="315"/>
      <c r="F546" s="315"/>
      <c r="G546" s="315"/>
      <c r="H546" s="178" t="s">
        <v>89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332</v>
      </c>
      <c r="GQ546" s="185" t="s">
        <v>40</v>
      </c>
      <c r="GR546" s="185" t="s">
        <v>40</v>
      </c>
      <c r="GS546" s="185" t="s">
        <v>40</v>
      </c>
      <c r="GT546" s="185" t="s">
        <v>40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555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555</v>
      </c>
    </row>
    <row r="548" spans="1:218" customFormat="1" ht="15" x14ac:dyDescent="0.25">
      <c r="A548" s="186"/>
      <c r="B548" s="187" t="s">
        <v>276</v>
      </c>
      <c r="C548" s="305" t="s">
        <v>277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277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115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115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329</v>
      </c>
      <c r="B550" s="265"/>
      <c r="C550" s="315" t="s">
        <v>334</v>
      </c>
      <c r="D550" s="315"/>
      <c r="E550" s="315"/>
      <c r="F550" s="315"/>
      <c r="G550" s="315"/>
      <c r="H550" s="178" t="s">
        <v>89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334</v>
      </c>
      <c r="GQ550" s="185" t="s">
        <v>40</v>
      </c>
      <c r="GR550" s="185" t="s">
        <v>40</v>
      </c>
      <c r="GS550" s="185" t="s">
        <v>40</v>
      </c>
      <c r="GT550" s="185" t="s">
        <v>40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556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556</v>
      </c>
    </row>
    <row r="552" spans="1:218" customFormat="1" ht="15" x14ac:dyDescent="0.25">
      <c r="A552" s="186"/>
      <c r="B552" s="187" t="s">
        <v>276</v>
      </c>
      <c r="C552" s="305" t="s">
        <v>277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277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115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115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331</v>
      </c>
      <c r="B554" s="265"/>
      <c r="C554" s="315" t="s">
        <v>342</v>
      </c>
      <c r="D554" s="315"/>
      <c r="E554" s="315"/>
      <c r="F554" s="315"/>
      <c r="G554" s="315"/>
      <c r="H554" s="178" t="s">
        <v>89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342</v>
      </c>
      <c r="GQ554" s="185" t="s">
        <v>40</v>
      </c>
      <c r="GR554" s="185" t="s">
        <v>40</v>
      </c>
      <c r="GS554" s="185" t="s">
        <v>40</v>
      </c>
      <c r="GT554" s="185" t="s">
        <v>40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560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560</v>
      </c>
    </row>
    <row r="556" spans="1:218" customFormat="1" ht="15" x14ac:dyDescent="0.25">
      <c r="A556" s="186"/>
      <c r="B556" s="187" t="s">
        <v>276</v>
      </c>
      <c r="C556" s="305" t="s">
        <v>277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277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115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115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333</v>
      </c>
      <c r="B558" s="265"/>
      <c r="C558" s="315" t="s">
        <v>291</v>
      </c>
      <c r="D558" s="315"/>
      <c r="E558" s="315"/>
      <c r="F558" s="315"/>
      <c r="G558" s="315"/>
      <c r="H558" s="178" t="s">
        <v>89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291</v>
      </c>
      <c r="GQ558" s="185" t="s">
        <v>40</v>
      </c>
      <c r="GR558" s="185" t="s">
        <v>40</v>
      </c>
      <c r="GS558" s="185" t="s">
        <v>40</v>
      </c>
      <c r="GT558" s="185" t="s">
        <v>40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538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538</v>
      </c>
    </row>
    <row r="560" spans="1:218" customFormat="1" ht="15" x14ac:dyDescent="0.25">
      <c r="A560" s="186"/>
      <c r="B560" s="187" t="s">
        <v>276</v>
      </c>
      <c r="C560" s="305" t="s">
        <v>277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277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115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115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335</v>
      </c>
      <c r="B562" s="265"/>
      <c r="C562" s="315" t="s">
        <v>343</v>
      </c>
      <c r="D562" s="315"/>
      <c r="E562" s="315"/>
      <c r="F562" s="315"/>
      <c r="G562" s="315"/>
      <c r="H562" s="178" t="s">
        <v>89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343</v>
      </c>
      <c r="GQ562" s="185" t="s">
        <v>40</v>
      </c>
      <c r="GR562" s="185" t="s">
        <v>40</v>
      </c>
      <c r="GS562" s="185" t="s">
        <v>40</v>
      </c>
      <c r="GT562" s="185" t="s">
        <v>40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539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539</v>
      </c>
    </row>
    <row r="564" spans="1:218" customFormat="1" ht="15" x14ac:dyDescent="0.25">
      <c r="A564" s="186"/>
      <c r="B564" s="187" t="s">
        <v>276</v>
      </c>
      <c r="C564" s="305" t="s">
        <v>277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277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115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115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337</v>
      </c>
      <c r="B566" s="265"/>
      <c r="C566" s="315" t="s">
        <v>307</v>
      </c>
      <c r="D566" s="315"/>
      <c r="E566" s="315"/>
      <c r="F566" s="315"/>
      <c r="G566" s="315"/>
      <c r="H566" s="178" t="s">
        <v>89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307</v>
      </c>
      <c r="GQ566" s="185" t="s">
        <v>40</v>
      </c>
      <c r="GR566" s="185" t="s">
        <v>40</v>
      </c>
      <c r="GS566" s="185" t="s">
        <v>40</v>
      </c>
      <c r="GT566" s="185" t="s">
        <v>40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276</v>
      </c>
      <c r="C567" s="305" t="s">
        <v>277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277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115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115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529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529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145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145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146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146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150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150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151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151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146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146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155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155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530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530</v>
      </c>
      <c r="HF577" s="185"/>
      <c r="HH577" s="256"/>
      <c r="HI577" s="176"/>
    </row>
    <row r="578" spans="1:219" customFormat="1" ht="15" x14ac:dyDescent="0.25">
      <c r="A578" s="316" t="s">
        <v>531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531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338</v>
      </c>
      <c r="B579" s="265" t="s">
        <v>344</v>
      </c>
      <c r="C579" s="315" t="s">
        <v>130</v>
      </c>
      <c r="D579" s="315"/>
      <c r="E579" s="315"/>
      <c r="F579" s="315"/>
      <c r="G579" s="315"/>
      <c r="H579" s="178" t="s">
        <v>102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130</v>
      </c>
      <c r="GQ579" s="185" t="s">
        <v>40</v>
      </c>
      <c r="GR579" s="185" t="s">
        <v>40</v>
      </c>
      <c r="GS579" s="185" t="s">
        <v>40</v>
      </c>
      <c r="GT579" s="185" t="s">
        <v>40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338</v>
      </c>
      <c r="B580" s="189" t="s">
        <v>345</v>
      </c>
      <c r="C580" s="313" t="s">
        <v>346</v>
      </c>
      <c r="D580" s="313"/>
      <c r="E580" s="313"/>
      <c r="F580" s="313"/>
      <c r="G580" s="313"/>
      <c r="H580" s="190" t="s">
        <v>102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346</v>
      </c>
    </row>
    <row r="581" spans="1:219" customFormat="1" ht="15" x14ac:dyDescent="0.25">
      <c r="A581" s="201" t="s">
        <v>533</v>
      </c>
      <c r="B581" s="189" t="s">
        <v>131</v>
      </c>
      <c r="C581" s="313" t="s">
        <v>132</v>
      </c>
      <c r="D581" s="313"/>
      <c r="E581" s="313"/>
      <c r="F581" s="313"/>
      <c r="G581" s="313"/>
      <c r="H581" s="190" t="s">
        <v>94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132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108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108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109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109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110</v>
      </c>
      <c r="C584" s="313" t="s">
        <v>111</v>
      </c>
      <c r="D584" s="313"/>
      <c r="E584" s="313"/>
      <c r="F584" s="313"/>
      <c r="G584" s="313"/>
      <c r="H584" s="190" t="s">
        <v>112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111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113</v>
      </c>
      <c r="C585" s="313" t="s">
        <v>114</v>
      </c>
      <c r="D585" s="313"/>
      <c r="E585" s="313"/>
      <c r="F585" s="313"/>
      <c r="G585" s="313"/>
      <c r="H585" s="190" t="s">
        <v>112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114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115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115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339</v>
      </c>
      <c r="B587" s="265" t="s">
        <v>347</v>
      </c>
      <c r="C587" s="315" t="s">
        <v>348</v>
      </c>
      <c r="D587" s="315"/>
      <c r="E587" s="315"/>
      <c r="F587" s="315"/>
      <c r="G587" s="315"/>
      <c r="H587" s="178" t="s">
        <v>102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348</v>
      </c>
      <c r="GQ587" s="185" t="s">
        <v>40</v>
      </c>
      <c r="GR587" s="185" t="s">
        <v>40</v>
      </c>
      <c r="GS587" s="185" t="s">
        <v>40</v>
      </c>
      <c r="GT587" s="185" t="s">
        <v>40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339</v>
      </c>
      <c r="B588" s="189" t="s">
        <v>349</v>
      </c>
      <c r="C588" s="313" t="s">
        <v>350</v>
      </c>
      <c r="D588" s="313"/>
      <c r="E588" s="313"/>
      <c r="F588" s="313"/>
      <c r="G588" s="313"/>
      <c r="H588" s="190" t="s">
        <v>102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350</v>
      </c>
    </row>
    <row r="589" spans="1:219" customFormat="1" ht="15" x14ac:dyDescent="0.25">
      <c r="A589" s="201" t="s">
        <v>489</v>
      </c>
      <c r="B589" s="189" t="s">
        <v>170</v>
      </c>
      <c r="C589" s="313" t="s">
        <v>171</v>
      </c>
      <c r="D589" s="313"/>
      <c r="E589" s="313"/>
      <c r="F589" s="313"/>
      <c r="G589" s="313"/>
      <c r="H589" s="190" t="s">
        <v>94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171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108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108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109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109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110</v>
      </c>
      <c r="C592" s="313" t="s">
        <v>111</v>
      </c>
      <c r="D592" s="313"/>
      <c r="E592" s="313"/>
      <c r="F592" s="313"/>
      <c r="G592" s="313"/>
      <c r="H592" s="190" t="s">
        <v>112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111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113</v>
      </c>
      <c r="C593" s="313" t="s">
        <v>114</v>
      </c>
      <c r="D593" s="313"/>
      <c r="E593" s="313"/>
      <c r="F593" s="313"/>
      <c r="G593" s="313"/>
      <c r="H593" s="190" t="s">
        <v>112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114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115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115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340</v>
      </c>
      <c r="B595" s="265" t="s">
        <v>351</v>
      </c>
      <c r="C595" s="315" t="s">
        <v>169</v>
      </c>
      <c r="D595" s="315"/>
      <c r="E595" s="315"/>
      <c r="F595" s="315"/>
      <c r="G595" s="315"/>
      <c r="H595" s="178" t="s">
        <v>102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169</v>
      </c>
      <c r="GQ595" s="185" t="s">
        <v>40</v>
      </c>
      <c r="GR595" s="185" t="s">
        <v>40</v>
      </c>
      <c r="GS595" s="185" t="s">
        <v>40</v>
      </c>
      <c r="GT595" s="185" t="s">
        <v>40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340</v>
      </c>
      <c r="B596" s="189" t="s">
        <v>352</v>
      </c>
      <c r="C596" s="313" t="s">
        <v>353</v>
      </c>
      <c r="D596" s="313"/>
      <c r="E596" s="313"/>
      <c r="F596" s="313"/>
      <c r="G596" s="313"/>
      <c r="H596" s="190" t="s">
        <v>102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353</v>
      </c>
    </row>
    <row r="597" spans="1:219" customFormat="1" ht="15" x14ac:dyDescent="0.25">
      <c r="A597" s="201" t="s">
        <v>490</v>
      </c>
      <c r="B597" s="189" t="s">
        <v>170</v>
      </c>
      <c r="C597" s="313" t="s">
        <v>171</v>
      </c>
      <c r="D597" s="313"/>
      <c r="E597" s="313"/>
      <c r="F597" s="313"/>
      <c r="G597" s="313"/>
      <c r="H597" s="190" t="s">
        <v>94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171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108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108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109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109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110</v>
      </c>
      <c r="C600" s="313" t="s">
        <v>111</v>
      </c>
      <c r="D600" s="313"/>
      <c r="E600" s="313"/>
      <c r="F600" s="313"/>
      <c r="G600" s="313"/>
      <c r="H600" s="190" t="s">
        <v>112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111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113</v>
      </c>
      <c r="C601" s="313" t="s">
        <v>114</v>
      </c>
      <c r="D601" s="313"/>
      <c r="E601" s="313"/>
      <c r="F601" s="313"/>
      <c r="G601" s="313"/>
      <c r="H601" s="190" t="s">
        <v>112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114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115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115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341</v>
      </c>
      <c r="B603" s="265" t="s">
        <v>354</v>
      </c>
      <c r="C603" s="315" t="s">
        <v>355</v>
      </c>
      <c r="D603" s="315"/>
      <c r="E603" s="315"/>
      <c r="F603" s="315"/>
      <c r="G603" s="315"/>
      <c r="H603" s="178" t="s">
        <v>102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355</v>
      </c>
      <c r="GQ603" s="185" t="s">
        <v>40</v>
      </c>
      <c r="GR603" s="185" t="s">
        <v>40</v>
      </c>
      <c r="GS603" s="185" t="s">
        <v>40</v>
      </c>
      <c r="GT603" s="185" t="s">
        <v>40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341</v>
      </c>
      <c r="B604" s="189" t="s">
        <v>356</v>
      </c>
      <c r="C604" s="313" t="s">
        <v>357</v>
      </c>
      <c r="D604" s="313"/>
      <c r="E604" s="313"/>
      <c r="F604" s="313"/>
      <c r="G604" s="313"/>
      <c r="H604" s="190" t="s">
        <v>102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357</v>
      </c>
    </row>
    <row r="605" spans="1:219" customFormat="1" ht="15" x14ac:dyDescent="0.25">
      <c r="A605" s="201" t="s">
        <v>475</v>
      </c>
      <c r="B605" s="189" t="s">
        <v>170</v>
      </c>
      <c r="C605" s="313" t="s">
        <v>171</v>
      </c>
      <c r="D605" s="313"/>
      <c r="E605" s="313"/>
      <c r="F605" s="313"/>
      <c r="G605" s="313"/>
      <c r="H605" s="190" t="s">
        <v>94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171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108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108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109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109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110</v>
      </c>
      <c r="C608" s="313" t="s">
        <v>111</v>
      </c>
      <c r="D608" s="313"/>
      <c r="E608" s="313"/>
      <c r="F608" s="313"/>
      <c r="G608" s="313"/>
      <c r="H608" s="190" t="s">
        <v>112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111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113</v>
      </c>
      <c r="C609" s="313" t="s">
        <v>114</v>
      </c>
      <c r="D609" s="313"/>
      <c r="E609" s="313"/>
      <c r="F609" s="313"/>
      <c r="G609" s="313"/>
      <c r="H609" s="190" t="s">
        <v>112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114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115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115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485</v>
      </c>
      <c r="B611" s="265" t="s">
        <v>358</v>
      </c>
      <c r="C611" s="315" t="s">
        <v>359</v>
      </c>
      <c r="D611" s="315"/>
      <c r="E611" s="315"/>
      <c r="F611" s="315"/>
      <c r="G611" s="315"/>
      <c r="H611" s="178" t="s">
        <v>102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359</v>
      </c>
      <c r="GQ611" s="185" t="s">
        <v>40</v>
      </c>
      <c r="GR611" s="185" t="s">
        <v>40</v>
      </c>
      <c r="GS611" s="185" t="s">
        <v>40</v>
      </c>
      <c r="GT611" s="185" t="s">
        <v>40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485</v>
      </c>
      <c r="B612" s="189" t="s">
        <v>360</v>
      </c>
      <c r="C612" s="313" t="s">
        <v>361</v>
      </c>
      <c r="D612" s="313"/>
      <c r="E612" s="313"/>
      <c r="F612" s="313"/>
      <c r="G612" s="313"/>
      <c r="H612" s="190" t="s">
        <v>102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361</v>
      </c>
    </row>
    <row r="613" spans="1:219" customFormat="1" ht="15" x14ac:dyDescent="0.25">
      <c r="A613" s="201" t="s">
        <v>486</v>
      </c>
      <c r="B613" s="189" t="s">
        <v>104</v>
      </c>
      <c r="C613" s="313" t="s">
        <v>105</v>
      </c>
      <c r="D613" s="313"/>
      <c r="E613" s="313"/>
      <c r="F613" s="313"/>
      <c r="G613" s="313"/>
      <c r="H613" s="190" t="s">
        <v>94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105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108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108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109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109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110</v>
      </c>
      <c r="C616" s="313" t="s">
        <v>111</v>
      </c>
      <c r="D616" s="313"/>
      <c r="E616" s="313"/>
      <c r="F616" s="313"/>
      <c r="G616" s="313"/>
      <c r="H616" s="190" t="s">
        <v>112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111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113</v>
      </c>
      <c r="C617" s="313" t="s">
        <v>114</v>
      </c>
      <c r="D617" s="313"/>
      <c r="E617" s="313"/>
      <c r="F617" s="313"/>
      <c r="G617" s="313"/>
      <c r="H617" s="190" t="s">
        <v>112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114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115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115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534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534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145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145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146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146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148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148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149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149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151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151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146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146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153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153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154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156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156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504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504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157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157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158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158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505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505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535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535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159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159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161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161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162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162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164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164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362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362</v>
      </c>
    </row>
    <row r="640" spans="1:221" customFormat="1" ht="15" x14ac:dyDescent="0.25">
      <c r="A640" s="198"/>
      <c r="B640" s="187"/>
      <c r="C640" s="306" t="s">
        <v>363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363</v>
      </c>
    </row>
    <row r="641" spans="1:221" customFormat="1" ht="15" x14ac:dyDescent="0.25">
      <c r="A641" s="198"/>
      <c r="B641" s="187"/>
      <c r="C641" s="306" t="s">
        <v>146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146</v>
      </c>
    </row>
    <row r="642" spans="1:221" customFormat="1" ht="15" x14ac:dyDescent="0.25">
      <c r="A642" s="198"/>
      <c r="B642" s="187"/>
      <c r="C642" s="306" t="s">
        <v>147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147</v>
      </c>
    </row>
    <row r="643" spans="1:221" customFormat="1" ht="15" x14ac:dyDescent="0.25">
      <c r="A643" s="198"/>
      <c r="B643" s="187"/>
      <c r="C643" s="306" t="s">
        <v>148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148</v>
      </c>
    </row>
    <row r="644" spans="1:221" customFormat="1" ht="15" x14ac:dyDescent="0.25">
      <c r="A644" s="198"/>
      <c r="B644" s="187"/>
      <c r="C644" s="306" t="s">
        <v>149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149</v>
      </c>
    </row>
    <row r="645" spans="1:221" customFormat="1" ht="15" x14ac:dyDescent="0.25">
      <c r="A645" s="198"/>
      <c r="B645" s="187"/>
      <c r="C645" s="306" t="s">
        <v>150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150</v>
      </c>
    </row>
    <row r="646" spans="1:221" customFormat="1" ht="15" x14ac:dyDescent="0.25">
      <c r="A646" s="198"/>
      <c r="B646" s="187"/>
      <c r="C646" s="306" t="s">
        <v>151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151</v>
      </c>
    </row>
    <row r="647" spans="1:221" customFormat="1" ht="15" x14ac:dyDescent="0.25">
      <c r="A647" s="198"/>
      <c r="B647" s="187"/>
      <c r="C647" s="306" t="s">
        <v>146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146</v>
      </c>
    </row>
    <row r="648" spans="1:221" customFormat="1" ht="15" x14ac:dyDescent="0.25">
      <c r="A648" s="198"/>
      <c r="B648" s="187"/>
      <c r="C648" s="306" t="s">
        <v>152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152</v>
      </c>
    </row>
    <row r="649" spans="1:221" customFormat="1" ht="15" x14ac:dyDescent="0.25">
      <c r="A649" s="198"/>
      <c r="B649" s="187"/>
      <c r="C649" s="306" t="s">
        <v>153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153</v>
      </c>
    </row>
    <row r="650" spans="1:221" customFormat="1" ht="15" x14ac:dyDescent="0.25">
      <c r="A650" s="198"/>
      <c r="B650" s="187"/>
      <c r="C650" s="306" t="s">
        <v>154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154</v>
      </c>
    </row>
    <row r="651" spans="1:221" customFormat="1" ht="15" x14ac:dyDescent="0.25">
      <c r="A651" s="198"/>
      <c r="B651" s="187"/>
      <c r="C651" s="306" t="s">
        <v>155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155</v>
      </c>
    </row>
    <row r="652" spans="1:221" customFormat="1" ht="15" x14ac:dyDescent="0.25">
      <c r="A652" s="198"/>
      <c r="B652" s="187"/>
      <c r="C652" s="306" t="s">
        <v>156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156</v>
      </c>
    </row>
    <row r="653" spans="1:221" customFormat="1" ht="15" x14ac:dyDescent="0.25">
      <c r="A653" s="198"/>
      <c r="B653" s="187"/>
      <c r="C653" s="306" t="s">
        <v>504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504</v>
      </c>
    </row>
    <row r="654" spans="1:221" customFormat="1" ht="15" x14ac:dyDescent="0.25">
      <c r="A654" s="198"/>
      <c r="B654" s="187"/>
      <c r="C654" s="306" t="s">
        <v>364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364</v>
      </c>
    </row>
    <row r="655" spans="1:221" customFormat="1" ht="15" x14ac:dyDescent="0.25">
      <c r="A655" s="198"/>
      <c r="B655" s="187"/>
      <c r="C655" s="306" t="s">
        <v>365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365</v>
      </c>
    </row>
    <row r="656" spans="1:221" customFormat="1" ht="15" x14ac:dyDescent="0.25">
      <c r="A656" s="198"/>
      <c r="B656" s="187"/>
      <c r="C656" s="306" t="s">
        <v>536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536</v>
      </c>
    </row>
    <row r="657" spans="1:248" customFormat="1" ht="15" x14ac:dyDescent="0.25">
      <c r="A657" s="198"/>
      <c r="B657" s="187"/>
      <c r="C657" s="306" t="s">
        <v>366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366</v>
      </c>
    </row>
    <row r="658" spans="1:248" customFormat="1" ht="15" x14ac:dyDescent="0.25">
      <c r="A658" s="198"/>
      <c r="B658" s="216"/>
      <c r="C658" s="307" t="s">
        <v>367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367</v>
      </c>
    </row>
    <row r="659" spans="1:248" customFormat="1" ht="15" x14ac:dyDescent="0.25">
      <c r="A659" s="198"/>
      <c r="B659" s="187"/>
      <c r="C659" s="306" t="s">
        <v>159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159</v>
      </c>
      <c r="HN659" s="185"/>
    </row>
    <row r="660" spans="1:248" customFormat="1" ht="15" x14ac:dyDescent="0.25">
      <c r="A660" s="198"/>
      <c r="B660" s="187"/>
      <c r="C660" s="306" t="s">
        <v>160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160</v>
      </c>
      <c r="HN660" s="185"/>
    </row>
    <row r="661" spans="1:248" customFormat="1" ht="15" x14ac:dyDescent="0.25">
      <c r="A661" s="198"/>
      <c r="B661" s="187"/>
      <c r="C661" s="306" t="s">
        <v>161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161</v>
      </c>
      <c r="HN661" s="185"/>
    </row>
    <row r="662" spans="1:248" customFormat="1" ht="15" x14ac:dyDescent="0.25">
      <c r="A662" s="198"/>
      <c r="B662" s="216"/>
      <c r="C662" s="307" t="s">
        <v>162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162</v>
      </c>
    </row>
    <row r="663" spans="1:248" customFormat="1" ht="15" x14ac:dyDescent="0.25">
      <c r="A663" s="198"/>
      <c r="B663" s="216"/>
      <c r="C663" s="308" t="s">
        <v>163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163</v>
      </c>
    </row>
    <row r="664" spans="1:248" customFormat="1" ht="15" x14ac:dyDescent="0.25">
      <c r="A664" s="198"/>
      <c r="B664" s="216"/>
      <c r="C664" s="308" t="s">
        <v>164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164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368</v>
      </c>
      <c r="C667" s="309"/>
      <c r="D667" s="309"/>
      <c r="E667" s="309"/>
      <c r="F667" s="309"/>
      <c r="G667" s="309"/>
      <c r="H667" s="309"/>
      <c r="I667" s="310" t="s">
        <v>369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40</v>
      </c>
      <c r="HR667" s="237" t="s">
        <v>40</v>
      </c>
      <c r="HS667" s="237" t="s">
        <v>40</v>
      </c>
      <c r="HT667" s="237" t="s">
        <v>40</v>
      </c>
      <c r="HU667" s="237" t="s">
        <v>40</v>
      </c>
      <c r="HV667" s="237" t="s">
        <v>40</v>
      </c>
      <c r="HW667" s="193" t="s">
        <v>369</v>
      </c>
      <c r="HX667" s="193" t="s">
        <v>40</v>
      </c>
      <c r="HY667" s="193" t="s">
        <v>40</v>
      </c>
      <c r="HZ667" s="193" t="s">
        <v>40</v>
      </c>
      <c r="IA667" s="193" t="s">
        <v>40</v>
      </c>
      <c r="IB667" s="193" t="s">
        <v>40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370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371</v>
      </c>
      <c r="C669" s="309"/>
      <c r="D669" s="309"/>
      <c r="E669" s="309"/>
      <c r="F669" s="309"/>
      <c r="G669" s="309"/>
      <c r="H669" s="309"/>
      <c r="I669" s="310" t="s">
        <v>372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40</v>
      </c>
      <c r="ID669" s="237" t="s">
        <v>40</v>
      </c>
      <c r="IE669" s="237" t="s">
        <v>40</v>
      </c>
      <c r="IF669" s="237" t="s">
        <v>40</v>
      </c>
      <c r="IG669" s="237" t="s">
        <v>40</v>
      </c>
      <c r="IH669" s="237" t="s">
        <v>40</v>
      </c>
      <c r="II669" s="193" t="s">
        <v>372</v>
      </c>
      <c r="IJ669" s="193" t="s">
        <v>40</v>
      </c>
      <c r="IK669" s="193" t="s">
        <v>40</v>
      </c>
      <c r="IL669" s="193" t="s">
        <v>40</v>
      </c>
      <c r="IM669" s="193" t="s">
        <v>40</v>
      </c>
      <c r="IN669" s="193" t="s">
        <v>40</v>
      </c>
    </row>
    <row r="670" spans="1:248" s="238" customFormat="1" ht="16.5" customHeight="1" x14ac:dyDescent="0.25">
      <c r="A670" s="140"/>
      <c r="C670" s="311" t="s">
        <v>370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373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374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375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34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35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36</v>
      </c>
      <c r="B4" s="313"/>
      <c r="C4" s="313"/>
      <c r="D4" s="313"/>
      <c r="E4" s="313"/>
      <c r="F4" s="313"/>
      <c r="G4" s="321" t="s">
        <v>37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38</v>
      </c>
      <c r="B5" s="313"/>
      <c r="C5" s="313"/>
      <c r="D5" s="313"/>
      <c r="E5" s="313"/>
      <c r="F5" s="313"/>
      <c r="G5" s="322" t="s">
        <v>39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38</v>
      </c>
      <c r="AC5" s="268" t="s">
        <v>40</v>
      </c>
      <c r="AD5" s="268" t="s">
        <v>40</v>
      </c>
      <c r="AE5" s="268" t="s">
        <v>40</v>
      </c>
      <c r="AF5" s="268" t="s">
        <v>40</v>
      </c>
      <c r="AG5" s="268" t="s">
        <v>40</v>
      </c>
      <c r="AH5" s="134" t="s">
        <v>39</v>
      </c>
      <c r="AI5" s="134" t="s">
        <v>40</v>
      </c>
      <c r="AJ5" s="134" t="s">
        <v>40</v>
      </c>
      <c r="AK5" s="134" t="s">
        <v>40</v>
      </c>
      <c r="AL5" s="134" t="s">
        <v>40</v>
      </c>
      <c r="AM5" s="134" t="s">
        <v>40</v>
      </c>
      <c r="AN5" s="134" t="s">
        <v>40</v>
      </c>
      <c r="AO5" s="134" t="s">
        <v>40</v>
      </c>
      <c r="AP5" s="134" t="s">
        <v>40</v>
      </c>
      <c r="AQ5" s="134" t="s">
        <v>40</v>
      </c>
    </row>
    <row r="6" spans="1:248" customFormat="1" ht="90.75" x14ac:dyDescent="0.25">
      <c r="A6" s="313" t="s">
        <v>41</v>
      </c>
      <c r="B6" s="313"/>
      <c r="C6" s="313"/>
      <c r="D6" s="313"/>
      <c r="E6" s="313"/>
      <c r="F6" s="313"/>
      <c r="G6" s="322" t="s">
        <v>42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41</v>
      </c>
      <c r="R6" s="136" t="s">
        <v>42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41</v>
      </c>
      <c r="AS6" s="268" t="s">
        <v>40</v>
      </c>
      <c r="AT6" s="268" t="s">
        <v>40</v>
      </c>
      <c r="AU6" s="268" t="s">
        <v>40</v>
      </c>
      <c r="AV6" s="268" t="s">
        <v>40</v>
      </c>
      <c r="AW6" s="268" t="s">
        <v>40</v>
      </c>
      <c r="AX6" s="134" t="s">
        <v>42</v>
      </c>
      <c r="AY6" s="134" t="s">
        <v>40</v>
      </c>
      <c r="AZ6" s="134" t="s">
        <v>40</v>
      </c>
      <c r="BA6" s="134" t="s">
        <v>40</v>
      </c>
      <c r="BB6" s="134" t="s">
        <v>40</v>
      </c>
      <c r="BC6" s="134" t="s">
        <v>40</v>
      </c>
      <c r="BD6" s="134" t="s">
        <v>40</v>
      </c>
      <c r="BE6" s="134" t="s">
        <v>40</v>
      </c>
      <c r="BF6" s="134" t="s">
        <v>40</v>
      </c>
      <c r="BG6" s="134" t="s">
        <v>40</v>
      </c>
    </row>
    <row r="7" spans="1:248" customFormat="1" ht="78.75" x14ac:dyDescent="0.25">
      <c r="A7" s="323" t="s">
        <v>43</v>
      </c>
      <c r="B7" s="323"/>
      <c r="C7" s="323"/>
      <c r="D7" s="323"/>
      <c r="E7" s="323"/>
      <c r="F7" s="323"/>
      <c r="G7" s="322" t="s">
        <v>44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43</v>
      </c>
      <c r="R7" s="136" t="s">
        <v>44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43</v>
      </c>
      <c r="BI7" s="268" t="s">
        <v>40</v>
      </c>
      <c r="BJ7" s="268" t="s">
        <v>40</v>
      </c>
      <c r="BK7" s="268" t="s">
        <v>40</v>
      </c>
      <c r="BL7" s="268" t="s">
        <v>40</v>
      </c>
      <c r="BM7" s="268" t="s">
        <v>40</v>
      </c>
      <c r="BN7" s="134" t="s">
        <v>44</v>
      </c>
      <c r="BO7" s="134" t="s">
        <v>40</v>
      </c>
      <c r="BP7" s="134" t="s">
        <v>40</v>
      </c>
      <c r="BQ7" s="134" t="s">
        <v>40</v>
      </c>
      <c r="BR7" s="134" t="s">
        <v>40</v>
      </c>
      <c r="BS7" s="134" t="s">
        <v>40</v>
      </c>
      <c r="BT7" s="134" t="s">
        <v>40</v>
      </c>
      <c r="BU7" s="134" t="s">
        <v>40</v>
      </c>
      <c r="BV7" s="134" t="s">
        <v>40</v>
      </c>
      <c r="BW7" s="134" t="s">
        <v>40</v>
      </c>
    </row>
    <row r="8" spans="1:248" customFormat="1" ht="45" x14ac:dyDescent="0.25">
      <c r="A8" s="313" t="s">
        <v>45</v>
      </c>
      <c r="B8" s="313"/>
      <c r="C8" s="313"/>
      <c r="D8" s="313"/>
      <c r="E8" s="313"/>
      <c r="F8" s="313"/>
      <c r="G8" s="322" t="s">
        <v>46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45</v>
      </c>
      <c r="R8" s="136" t="s">
        <v>46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45</v>
      </c>
      <c r="BY8" s="268" t="s">
        <v>40</v>
      </c>
      <c r="BZ8" s="268" t="s">
        <v>40</v>
      </c>
      <c r="CA8" s="268" t="s">
        <v>40</v>
      </c>
      <c r="CB8" s="268" t="s">
        <v>40</v>
      </c>
      <c r="CC8" s="268" t="s">
        <v>40</v>
      </c>
      <c r="CD8" s="134" t="s">
        <v>46</v>
      </c>
      <c r="CE8" s="134" t="s">
        <v>40</v>
      </c>
      <c r="CF8" s="134" t="s">
        <v>40</v>
      </c>
      <c r="CG8" s="134" t="s">
        <v>40</v>
      </c>
      <c r="CH8" s="134" t="s">
        <v>40</v>
      </c>
      <c r="CI8" s="134" t="s">
        <v>40</v>
      </c>
      <c r="CJ8" s="134" t="s">
        <v>40</v>
      </c>
      <c r="CK8" s="134" t="s">
        <v>40</v>
      </c>
      <c r="CL8" s="134" t="s">
        <v>40</v>
      </c>
      <c r="CM8" s="134" t="s">
        <v>40</v>
      </c>
    </row>
    <row r="9" spans="1:248" customFormat="1" ht="15" x14ac:dyDescent="0.25">
      <c r="A9" s="313" t="s">
        <v>47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47</v>
      </c>
      <c r="CO9" s="268" t="s">
        <v>40</v>
      </c>
      <c r="CP9" s="268" t="s">
        <v>40</v>
      </c>
      <c r="CQ9" s="268" t="s">
        <v>40</v>
      </c>
      <c r="CR9" s="268" t="s">
        <v>40</v>
      </c>
      <c r="CS9" s="268" t="s">
        <v>40</v>
      </c>
      <c r="CT9" s="134" t="s">
        <v>40</v>
      </c>
      <c r="CU9" s="134" t="s">
        <v>40</v>
      </c>
      <c r="CV9" s="134" t="s">
        <v>40</v>
      </c>
      <c r="CW9" s="134" t="s">
        <v>40</v>
      </c>
      <c r="CX9" s="134" t="s">
        <v>40</v>
      </c>
      <c r="CY9" s="134" t="s">
        <v>40</v>
      </c>
      <c r="CZ9" s="134" t="s">
        <v>40</v>
      </c>
      <c r="DA9" s="134" t="s">
        <v>40</v>
      </c>
      <c r="DB9" s="134" t="s">
        <v>40</v>
      </c>
      <c r="DC9" s="134" t="s">
        <v>40</v>
      </c>
    </row>
    <row r="10" spans="1:248" customFormat="1" ht="15" x14ac:dyDescent="0.25">
      <c r="A10" s="313" t="s">
        <v>48</v>
      </c>
      <c r="B10" s="313"/>
      <c r="C10" s="313"/>
      <c r="D10" s="313"/>
      <c r="E10" s="313"/>
      <c r="F10" s="313"/>
      <c r="G10" s="322" t="s">
        <v>49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49</v>
      </c>
      <c r="DD10" s="268" t="s">
        <v>48</v>
      </c>
      <c r="DE10" s="268" t="s">
        <v>40</v>
      </c>
      <c r="DF10" s="268" t="s">
        <v>40</v>
      </c>
      <c r="DG10" s="268" t="s">
        <v>40</v>
      </c>
      <c r="DH10" s="268" t="s">
        <v>40</v>
      </c>
      <c r="DI10" s="268" t="s">
        <v>40</v>
      </c>
      <c r="DJ10" s="134" t="s">
        <v>49</v>
      </c>
      <c r="DK10" s="134" t="s">
        <v>40</v>
      </c>
      <c r="DL10" s="134" t="s">
        <v>40</v>
      </c>
      <c r="DM10" s="134" t="s">
        <v>40</v>
      </c>
      <c r="DN10" s="134" t="s">
        <v>40</v>
      </c>
      <c r="DO10" s="134" t="s">
        <v>40</v>
      </c>
      <c r="DP10" s="134" t="s">
        <v>40</v>
      </c>
      <c r="DQ10" s="134" t="s">
        <v>40</v>
      </c>
      <c r="DR10" s="134" t="s">
        <v>40</v>
      </c>
      <c r="DS10" s="134" t="s">
        <v>40</v>
      </c>
    </row>
    <row r="11" spans="1:248" customFormat="1" ht="15" x14ac:dyDescent="0.25">
      <c r="A11" s="313" t="s">
        <v>50</v>
      </c>
      <c r="B11" s="313"/>
      <c r="C11" s="313"/>
      <c r="D11" s="313"/>
      <c r="E11" s="313"/>
      <c r="F11" s="313"/>
      <c r="G11" s="322" t="s">
        <v>51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51</v>
      </c>
      <c r="DT11" s="268" t="s">
        <v>50</v>
      </c>
      <c r="DU11" s="268" t="s">
        <v>40</v>
      </c>
      <c r="DV11" s="268" t="s">
        <v>40</v>
      </c>
      <c r="DW11" s="268" t="s">
        <v>40</v>
      </c>
      <c r="DX11" s="268" t="s">
        <v>40</v>
      </c>
      <c r="DY11" s="268" t="s">
        <v>40</v>
      </c>
      <c r="DZ11" s="134" t="s">
        <v>51</v>
      </c>
      <c r="EA11" s="134" t="s">
        <v>40</v>
      </c>
      <c r="EB11" s="134" t="s">
        <v>40</v>
      </c>
      <c r="EC11" s="134" t="s">
        <v>40</v>
      </c>
      <c r="ED11" s="134" t="s">
        <v>40</v>
      </c>
      <c r="EE11" s="134" t="s">
        <v>40</v>
      </c>
      <c r="EF11" s="134" t="s">
        <v>40</v>
      </c>
      <c r="EG11" s="134" t="s">
        <v>40</v>
      </c>
      <c r="EH11" s="134" t="s">
        <v>40</v>
      </c>
      <c r="EI11" s="134" t="s">
        <v>40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40</v>
      </c>
      <c r="EK13" s="142" t="s">
        <v>40</v>
      </c>
      <c r="EL13" s="142" t="s">
        <v>40</v>
      </c>
      <c r="EM13" s="142" t="s">
        <v>40</v>
      </c>
      <c r="EN13" s="142" t="s">
        <v>40</v>
      </c>
      <c r="EO13" s="142" t="s">
        <v>40</v>
      </c>
      <c r="EP13" s="142" t="s">
        <v>40</v>
      </c>
      <c r="EQ13" s="142" t="s">
        <v>40</v>
      </c>
      <c r="ER13" s="142" t="s">
        <v>40</v>
      </c>
      <c r="ES13" s="142" t="s">
        <v>40</v>
      </c>
      <c r="ET13" s="142" t="s">
        <v>40</v>
      </c>
      <c r="EU13" s="142" t="s">
        <v>40</v>
      </c>
      <c r="EV13" s="142" t="s">
        <v>40</v>
      </c>
      <c r="EW13" s="142" t="s">
        <v>40</v>
      </c>
      <c r="EX13" s="142" t="s">
        <v>40</v>
      </c>
      <c r="EY13" s="142" t="s">
        <v>40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491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491</v>
      </c>
      <c r="FA16" s="142" t="s">
        <v>40</v>
      </c>
      <c r="FB16" s="142" t="s">
        <v>40</v>
      </c>
      <c r="FC16" s="142" t="s">
        <v>40</v>
      </c>
      <c r="FD16" s="142" t="s">
        <v>40</v>
      </c>
      <c r="FE16" s="142" t="s">
        <v>40</v>
      </c>
      <c r="FF16" s="142" t="s">
        <v>40</v>
      </c>
      <c r="FG16" s="142" t="s">
        <v>40</v>
      </c>
      <c r="FH16" s="142" t="s">
        <v>40</v>
      </c>
      <c r="FI16" s="142" t="s">
        <v>40</v>
      </c>
      <c r="FJ16" s="142" t="s">
        <v>40</v>
      </c>
      <c r="FK16" s="142" t="s">
        <v>40</v>
      </c>
      <c r="FL16" s="142" t="s">
        <v>40</v>
      </c>
      <c r="FM16" s="142" t="s">
        <v>40</v>
      </c>
      <c r="FN16" s="142" t="s">
        <v>40</v>
      </c>
      <c r="FO16" s="142" t="s">
        <v>40</v>
      </c>
    </row>
    <row r="17" spans="1:196" customFormat="1" ht="15" x14ac:dyDescent="0.25">
      <c r="A17" s="341" t="s">
        <v>52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456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53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53</v>
      </c>
      <c r="FQ20" s="142" t="s">
        <v>40</v>
      </c>
      <c r="FR20" s="142" t="s">
        <v>40</v>
      </c>
      <c r="FS20" s="142" t="s">
        <v>40</v>
      </c>
      <c r="FT20" s="142" t="s">
        <v>40</v>
      </c>
      <c r="FU20" s="142" t="s">
        <v>40</v>
      </c>
      <c r="FV20" s="142" t="s">
        <v>40</v>
      </c>
      <c r="FW20" s="142" t="s">
        <v>40</v>
      </c>
      <c r="FX20" s="142" t="s">
        <v>40</v>
      </c>
      <c r="FY20" s="142" t="s">
        <v>40</v>
      </c>
      <c r="FZ20" s="142" t="s">
        <v>40</v>
      </c>
      <c r="GA20" s="142" t="s">
        <v>40</v>
      </c>
      <c r="GB20" s="142" t="s">
        <v>40</v>
      </c>
      <c r="GC20" s="142" t="s">
        <v>40</v>
      </c>
      <c r="GD20" s="142" t="s">
        <v>40</v>
      </c>
      <c r="GE20" s="142" t="s">
        <v>40</v>
      </c>
    </row>
    <row r="21" spans="1:196" customFormat="1" ht="15" customHeight="1" x14ac:dyDescent="0.25">
      <c r="A21" s="341" t="s">
        <v>54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55</v>
      </c>
      <c r="B22" s="144" t="s">
        <v>56</v>
      </c>
      <c r="C22" s="125" t="s">
        <v>57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58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40</v>
      </c>
      <c r="GG23" s="134" t="s">
        <v>40</v>
      </c>
      <c r="GH23" s="134" t="s">
        <v>40</v>
      </c>
      <c r="GI23" s="134" t="s">
        <v>40</v>
      </c>
      <c r="GJ23" s="134" t="s">
        <v>40</v>
      </c>
    </row>
    <row r="24" spans="1:196" customFormat="1" ht="15" x14ac:dyDescent="0.25">
      <c r="A24" s="127"/>
      <c r="B24" s="339" t="s">
        <v>59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60</v>
      </c>
      <c r="B26" s="150"/>
      <c r="C26" s="334" t="s">
        <v>61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61</v>
      </c>
      <c r="GL26" s="137" t="s">
        <v>40</v>
      </c>
      <c r="GM26" s="137" t="s">
        <v>40</v>
      </c>
      <c r="GN26" s="137" t="s">
        <v>40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62</v>
      </c>
      <c r="B28" s="150"/>
      <c r="C28" s="154"/>
      <c r="D28" s="155">
        <v>1292.79</v>
      </c>
      <c r="E28" s="156" t="s">
        <v>63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64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65</v>
      </c>
      <c r="C30" s="154"/>
      <c r="D30" s="155">
        <v>1249.05</v>
      </c>
      <c r="E30" s="156" t="s">
        <v>63</v>
      </c>
      <c r="I30" s="150"/>
      <c r="K30" s="150" t="s">
        <v>66</v>
      </c>
      <c r="L30" s="150"/>
      <c r="M30" s="150"/>
      <c r="N30" s="163"/>
      <c r="O30" s="155">
        <v>127.53</v>
      </c>
      <c r="P30" s="156" t="s">
        <v>63</v>
      </c>
      <c r="Q30" s="164"/>
      <c r="R30" s="164"/>
      <c r="S30" s="165"/>
    </row>
    <row r="31" spans="1:196" customFormat="1" ht="14.25" customHeight="1" x14ac:dyDescent="0.25">
      <c r="A31" s="127"/>
      <c r="B31" s="162" t="s">
        <v>67</v>
      </c>
      <c r="C31" s="166"/>
      <c r="D31" s="167">
        <v>0</v>
      </c>
      <c r="E31" s="156" t="s">
        <v>63</v>
      </c>
      <c r="I31" s="150"/>
      <c r="K31" s="150" t="s">
        <v>68</v>
      </c>
      <c r="L31" s="150"/>
      <c r="M31" s="150"/>
      <c r="N31" s="163"/>
      <c r="O31" s="155">
        <v>67.39</v>
      </c>
      <c r="P31" s="156" t="s">
        <v>63</v>
      </c>
      <c r="Q31" s="164"/>
      <c r="R31" s="164"/>
      <c r="S31" s="165"/>
    </row>
    <row r="32" spans="1:196" customFormat="1" ht="14.25" customHeight="1" x14ac:dyDescent="0.25">
      <c r="A32" s="127"/>
      <c r="B32" s="162" t="s">
        <v>69</v>
      </c>
      <c r="C32" s="166"/>
      <c r="D32" s="167">
        <v>0</v>
      </c>
      <c r="E32" s="156" t="s">
        <v>63</v>
      </c>
      <c r="I32" s="150"/>
      <c r="K32" s="150" t="s">
        <v>70</v>
      </c>
      <c r="L32" s="150"/>
      <c r="M32" s="150"/>
      <c r="N32" s="168"/>
      <c r="O32" s="167">
        <v>372.94</v>
      </c>
      <c r="P32" s="169" t="s">
        <v>71</v>
      </c>
      <c r="Q32" s="170"/>
      <c r="R32" s="170"/>
      <c r="S32" s="171"/>
    </row>
    <row r="33" spans="1:206" customFormat="1" ht="14.25" customHeight="1" x14ac:dyDescent="0.25">
      <c r="A33" s="127"/>
      <c r="B33" s="162" t="s">
        <v>72</v>
      </c>
      <c r="C33" s="166"/>
      <c r="D33" s="155">
        <v>0</v>
      </c>
      <c r="E33" s="156" t="s">
        <v>63</v>
      </c>
      <c r="I33" s="150"/>
      <c r="K33" s="150" t="s">
        <v>73</v>
      </c>
      <c r="L33" s="150"/>
      <c r="M33" s="150"/>
      <c r="N33" s="168"/>
      <c r="O33" s="167">
        <v>165.32</v>
      </c>
      <c r="P33" s="169" t="s">
        <v>71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74</v>
      </c>
      <c r="C35" s="325" t="s">
        <v>75</v>
      </c>
      <c r="D35" s="326"/>
      <c r="E35" s="326"/>
      <c r="F35" s="326"/>
      <c r="G35" s="327"/>
      <c r="H35" s="324" t="s">
        <v>76</v>
      </c>
      <c r="I35" s="324" t="s">
        <v>77</v>
      </c>
      <c r="J35" s="324"/>
      <c r="K35" s="324"/>
      <c r="L35" s="325" t="s">
        <v>78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79</v>
      </c>
      <c r="J37" s="269" t="s">
        <v>80</v>
      </c>
      <c r="K37" s="269" t="s">
        <v>81</v>
      </c>
      <c r="L37" s="269" t="s">
        <v>82</v>
      </c>
      <c r="M37" s="269" t="s">
        <v>83</v>
      </c>
      <c r="N37" s="269" t="s">
        <v>84</v>
      </c>
      <c r="O37" s="269" t="s">
        <v>80</v>
      </c>
      <c r="P37" s="269" t="s">
        <v>85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492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492</v>
      </c>
    </row>
    <row r="40" spans="1:206" customFormat="1" ht="15" x14ac:dyDescent="0.25">
      <c r="A40" s="177" t="s">
        <v>86</v>
      </c>
      <c r="B40" s="265" t="s">
        <v>87</v>
      </c>
      <c r="C40" s="315" t="s">
        <v>88</v>
      </c>
      <c r="D40" s="315"/>
      <c r="E40" s="315"/>
      <c r="F40" s="315"/>
      <c r="G40" s="315"/>
      <c r="H40" s="178" t="s">
        <v>89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88</v>
      </c>
      <c r="GQ40" s="185" t="s">
        <v>40</v>
      </c>
      <c r="GR40" s="185" t="s">
        <v>40</v>
      </c>
      <c r="GS40" s="185" t="s">
        <v>40</v>
      </c>
      <c r="GT40" s="185" t="s">
        <v>40</v>
      </c>
    </row>
    <row r="41" spans="1:206" customFormat="1" ht="22.5" x14ac:dyDescent="0.25">
      <c r="A41" s="186"/>
      <c r="B41" s="187" t="s">
        <v>493</v>
      </c>
      <c r="C41" s="305" t="s">
        <v>90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90</v>
      </c>
    </row>
    <row r="42" spans="1:206" customFormat="1" ht="22.5" x14ac:dyDescent="0.25">
      <c r="A42" s="186"/>
      <c r="B42" s="187" t="s">
        <v>91</v>
      </c>
      <c r="C42" s="305" t="s">
        <v>92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92</v>
      </c>
    </row>
    <row r="43" spans="1:206" customFormat="1" ht="15" x14ac:dyDescent="0.25">
      <c r="A43" s="188"/>
      <c r="B43" s="189" t="s">
        <v>86</v>
      </c>
      <c r="C43" s="313" t="s">
        <v>93</v>
      </c>
      <c r="D43" s="313"/>
      <c r="E43" s="313"/>
      <c r="F43" s="313"/>
      <c r="G43" s="313"/>
      <c r="H43" s="190" t="s">
        <v>94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93</v>
      </c>
    </row>
    <row r="44" spans="1:206" customFormat="1" ht="22.5" x14ac:dyDescent="0.25">
      <c r="A44" s="195"/>
      <c r="B44" s="189" t="s">
        <v>95</v>
      </c>
      <c r="C44" s="313" t="s">
        <v>96</v>
      </c>
      <c r="D44" s="313"/>
      <c r="E44" s="313"/>
      <c r="F44" s="313"/>
      <c r="G44" s="313"/>
      <c r="H44" s="190" t="s">
        <v>94</v>
      </c>
      <c r="I44" s="208">
        <v>1.27</v>
      </c>
      <c r="J44" s="191" t="s">
        <v>97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96</v>
      </c>
    </row>
    <row r="45" spans="1:206" customFormat="1" ht="15" x14ac:dyDescent="0.25">
      <c r="A45" s="188"/>
      <c r="B45" s="189" t="s">
        <v>30</v>
      </c>
      <c r="C45" s="313" t="s">
        <v>98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98</v>
      </c>
      <c r="GW45" s="268"/>
    </row>
    <row r="46" spans="1:206" customFormat="1" ht="15" x14ac:dyDescent="0.25">
      <c r="A46" s="188"/>
      <c r="B46" s="189"/>
      <c r="C46" s="313" t="s">
        <v>99</v>
      </c>
      <c r="D46" s="313"/>
      <c r="E46" s="313"/>
      <c r="F46" s="313"/>
      <c r="G46" s="313"/>
      <c r="H46" s="190" t="s">
        <v>94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99</v>
      </c>
      <c r="GW46" s="268"/>
    </row>
    <row r="47" spans="1:206" customFormat="1" ht="22.5" x14ac:dyDescent="0.25">
      <c r="A47" s="195"/>
      <c r="B47" s="189" t="s">
        <v>100</v>
      </c>
      <c r="C47" s="313" t="s">
        <v>101</v>
      </c>
      <c r="D47" s="313"/>
      <c r="E47" s="313"/>
      <c r="F47" s="313"/>
      <c r="G47" s="313"/>
      <c r="H47" s="190" t="s">
        <v>102</v>
      </c>
      <c r="I47" s="208">
        <v>0.35</v>
      </c>
      <c r="J47" s="191" t="s">
        <v>103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101</v>
      </c>
    </row>
    <row r="48" spans="1:206" customFormat="1" ht="22.5" x14ac:dyDescent="0.25">
      <c r="A48" s="201"/>
      <c r="B48" s="189" t="s">
        <v>104</v>
      </c>
      <c r="C48" s="313" t="s">
        <v>105</v>
      </c>
      <c r="D48" s="313"/>
      <c r="E48" s="313"/>
      <c r="F48" s="313"/>
      <c r="G48" s="313"/>
      <c r="H48" s="190" t="s">
        <v>94</v>
      </c>
      <c r="I48" s="208">
        <v>0.35</v>
      </c>
      <c r="J48" s="191" t="s">
        <v>103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105</v>
      </c>
    </row>
    <row r="49" spans="1:209" customFormat="1" ht="22.5" x14ac:dyDescent="0.25">
      <c r="A49" s="195"/>
      <c r="B49" s="189" t="s">
        <v>106</v>
      </c>
      <c r="C49" s="313" t="s">
        <v>107</v>
      </c>
      <c r="D49" s="313"/>
      <c r="E49" s="313"/>
      <c r="F49" s="313"/>
      <c r="G49" s="313"/>
      <c r="H49" s="190" t="s">
        <v>102</v>
      </c>
      <c r="I49" s="208">
        <v>0.06</v>
      </c>
      <c r="J49" s="191" t="s">
        <v>103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107</v>
      </c>
      <c r="GX49" s="268"/>
    </row>
    <row r="50" spans="1:209" customFormat="1" ht="22.5" x14ac:dyDescent="0.25">
      <c r="A50" s="201"/>
      <c r="B50" s="189" t="s">
        <v>104</v>
      </c>
      <c r="C50" s="313" t="s">
        <v>105</v>
      </c>
      <c r="D50" s="313"/>
      <c r="E50" s="313"/>
      <c r="F50" s="313"/>
      <c r="G50" s="313"/>
      <c r="H50" s="190" t="s">
        <v>94</v>
      </c>
      <c r="I50" s="208">
        <v>0.06</v>
      </c>
      <c r="J50" s="191" t="s">
        <v>103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105</v>
      </c>
    </row>
    <row r="51" spans="1:209" customFormat="1" ht="15" x14ac:dyDescent="0.25">
      <c r="A51" s="198"/>
      <c r="B51" s="187"/>
      <c r="C51" s="314" t="s">
        <v>108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108</v>
      </c>
    </row>
    <row r="52" spans="1:209" customFormat="1" ht="15" x14ac:dyDescent="0.25">
      <c r="A52" s="201"/>
      <c r="B52" s="189"/>
      <c r="C52" s="313" t="s">
        <v>109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109</v>
      </c>
    </row>
    <row r="53" spans="1:209" customFormat="1" ht="15" x14ac:dyDescent="0.25">
      <c r="A53" s="201"/>
      <c r="B53" s="189" t="s">
        <v>110</v>
      </c>
      <c r="C53" s="313" t="s">
        <v>111</v>
      </c>
      <c r="D53" s="313"/>
      <c r="E53" s="313"/>
      <c r="F53" s="313"/>
      <c r="G53" s="313"/>
      <c r="H53" s="190" t="s">
        <v>112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111</v>
      </c>
    </row>
    <row r="54" spans="1:209" customFormat="1" ht="22.5" x14ac:dyDescent="0.25">
      <c r="A54" s="201"/>
      <c r="B54" s="189" t="s">
        <v>113</v>
      </c>
      <c r="C54" s="313" t="s">
        <v>114</v>
      </c>
      <c r="D54" s="313"/>
      <c r="E54" s="313"/>
      <c r="F54" s="313"/>
      <c r="G54" s="313"/>
      <c r="H54" s="190" t="s">
        <v>112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114</v>
      </c>
    </row>
    <row r="55" spans="1:209" customFormat="1" ht="15" x14ac:dyDescent="0.25">
      <c r="A55" s="202"/>
      <c r="B55" s="264"/>
      <c r="C55" s="314" t="s">
        <v>115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115</v>
      </c>
    </row>
    <row r="56" spans="1:209" customFormat="1" ht="22.5" x14ac:dyDescent="0.25">
      <c r="A56" s="177" t="s">
        <v>30</v>
      </c>
      <c r="B56" s="265" t="s">
        <v>116</v>
      </c>
      <c r="C56" s="315" t="s">
        <v>117</v>
      </c>
      <c r="D56" s="315"/>
      <c r="E56" s="315"/>
      <c r="F56" s="315"/>
      <c r="G56" s="315"/>
      <c r="H56" s="178" t="s">
        <v>89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117</v>
      </c>
      <c r="GQ56" s="185" t="s">
        <v>40</v>
      </c>
      <c r="GR56" s="185" t="s">
        <v>40</v>
      </c>
      <c r="GS56" s="185" t="s">
        <v>40</v>
      </c>
      <c r="GT56" s="185" t="s">
        <v>40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493</v>
      </c>
      <c r="C57" s="305" t="s">
        <v>90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90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91</v>
      </c>
      <c r="C58" s="305" t="s">
        <v>92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92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86</v>
      </c>
      <c r="C59" s="313" t="s">
        <v>93</v>
      </c>
      <c r="D59" s="313"/>
      <c r="E59" s="313"/>
      <c r="F59" s="313"/>
      <c r="G59" s="313"/>
      <c r="H59" s="190" t="s">
        <v>94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93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118</v>
      </c>
      <c r="C60" s="313" t="s">
        <v>119</v>
      </c>
      <c r="D60" s="313"/>
      <c r="E60" s="313"/>
      <c r="F60" s="313"/>
      <c r="G60" s="313"/>
      <c r="H60" s="190" t="s">
        <v>94</v>
      </c>
      <c r="I60" s="208">
        <v>0.15</v>
      </c>
      <c r="J60" s="191" t="s">
        <v>97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119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30</v>
      </c>
      <c r="C61" s="313" t="s">
        <v>98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98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99</v>
      </c>
      <c r="D62" s="313"/>
      <c r="E62" s="313"/>
      <c r="F62" s="313"/>
      <c r="G62" s="313"/>
      <c r="H62" s="190" t="s">
        <v>94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99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100</v>
      </c>
      <c r="C63" s="313" t="s">
        <v>101</v>
      </c>
      <c r="D63" s="313"/>
      <c r="E63" s="313"/>
      <c r="F63" s="313"/>
      <c r="G63" s="313"/>
      <c r="H63" s="190" t="s">
        <v>102</v>
      </c>
      <c r="I63" s="208">
        <v>7.0000000000000007E-2</v>
      </c>
      <c r="J63" s="191" t="s">
        <v>103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101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104</v>
      </c>
      <c r="C64" s="313" t="s">
        <v>105</v>
      </c>
      <c r="D64" s="313"/>
      <c r="E64" s="313"/>
      <c r="F64" s="313"/>
      <c r="G64" s="313"/>
      <c r="H64" s="190" t="s">
        <v>94</v>
      </c>
      <c r="I64" s="208">
        <v>7.0000000000000007E-2</v>
      </c>
      <c r="J64" s="191" t="s">
        <v>103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105</v>
      </c>
      <c r="GY64" s="185"/>
      <c r="GZ64" s="268"/>
      <c r="HA64" s="185"/>
    </row>
    <row r="65" spans="1:209" customFormat="1" ht="22.5" x14ac:dyDescent="0.25">
      <c r="A65" s="195"/>
      <c r="B65" s="189" t="s">
        <v>106</v>
      </c>
      <c r="C65" s="313" t="s">
        <v>107</v>
      </c>
      <c r="D65" s="313"/>
      <c r="E65" s="313"/>
      <c r="F65" s="313"/>
      <c r="G65" s="313"/>
      <c r="H65" s="190" t="s">
        <v>102</v>
      </c>
      <c r="I65" s="208">
        <v>0.01</v>
      </c>
      <c r="J65" s="191" t="s">
        <v>103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107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104</v>
      </c>
      <c r="C66" s="313" t="s">
        <v>105</v>
      </c>
      <c r="D66" s="313"/>
      <c r="E66" s="313"/>
      <c r="F66" s="313"/>
      <c r="G66" s="313"/>
      <c r="H66" s="190" t="s">
        <v>94</v>
      </c>
      <c r="I66" s="208">
        <v>0.01</v>
      </c>
      <c r="J66" s="191" t="s">
        <v>103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105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108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108</v>
      </c>
      <c r="GZ67" s="268"/>
      <c r="HA67" s="185"/>
    </row>
    <row r="68" spans="1:209" customFormat="1" ht="15" x14ac:dyDescent="0.25">
      <c r="A68" s="201"/>
      <c r="B68" s="189"/>
      <c r="C68" s="313" t="s">
        <v>109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109</v>
      </c>
      <c r="HA68" s="185"/>
    </row>
    <row r="69" spans="1:209" customFormat="1" ht="15" x14ac:dyDescent="0.25">
      <c r="A69" s="201"/>
      <c r="B69" s="189" t="s">
        <v>110</v>
      </c>
      <c r="C69" s="313" t="s">
        <v>111</v>
      </c>
      <c r="D69" s="313"/>
      <c r="E69" s="313"/>
      <c r="F69" s="313"/>
      <c r="G69" s="313"/>
      <c r="H69" s="190" t="s">
        <v>112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111</v>
      </c>
      <c r="HA69" s="185"/>
    </row>
    <row r="70" spans="1:209" customFormat="1" ht="22.5" x14ac:dyDescent="0.25">
      <c r="A70" s="201"/>
      <c r="B70" s="189" t="s">
        <v>113</v>
      </c>
      <c r="C70" s="313" t="s">
        <v>114</v>
      </c>
      <c r="D70" s="313"/>
      <c r="E70" s="313"/>
      <c r="F70" s="313"/>
      <c r="G70" s="313"/>
      <c r="H70" s="190" t="s">
        <v>112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114</v>
      </c>
      <c r="HA70" s="185"/>
    </row>
    <row r="71" spans="1:209" customFormat="1" ht="15" x14ac:dyDescent="0.25">
      <c r="A71" s="202"/>
      <c r="B71" s="264"/>
      <c r="C71" s="314" t="s">
        <v>115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115</v>
      </c>
    </row>
    <row r="72" spans="1:209" customFormat="1" ht="33.75" x14ac:dyDescent="0.25">
      <c r="A72" s="177" t="s">
        <v>31</v>
      </c>
      <c r="B72" s="265" t="s">
        <v>120</v>
      </c>
      <c r="C72" s="315" t="s">
        <v>494</v>
      </c>
      <c r="D72" s="315"/>
      <c r="E72" s="315"/>
      <c r="F72" s="315"/>
      <c r="G72" s="315"/>
      <c r="H72" s="178" t="s">
        <v>121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494</v>
      </c>
      <c r="GQ72" s="185" t="s">
        <v>40</v>
      </c>
      <c r="GR72" s="185" t="s">
        <v>40</v>
      </c>
      <c r="GS72" s="185" t="s">
        <v>40</v>
      </c>
      <c r="GT72" s="185" t="s">
        <v>40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493</v>
      </c>
      <c r="C73" s="305" t="s">
        <v>90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90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91</v>
      </c>
      <c r="C74" s="305" t="s">
        <v>92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92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86</v>
      </c>
      <c r="C75" s="313" t="s">
        <v>93</v>
      </c>
      <c r="D75" s="313"/>
      <c r="E75" s="313"/>
      <c r="F75" s="313"/>
      <c r="G75" s="313"/>
      <c r="H75" s="190" t="s">
        <v>94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93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122</v>
      </c>
      <c r="C76" s="313" t="s">
        <v>123</v>
      </c>
      <c r="D76" s="313"/>
      <c r="E76" s="313"/>
      <c r="F76" s="313"/>
      <c r="G76" s="313"/>
      <c r="H76" s="190" t="s">
        <v>94</v>
      </c>
      <c r="I76" s="208">
        <v>0.66</v>
      </c>
      <c r="J76" s="191" t="s">
        <v>97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123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30</v>
      </c>
      <c r="C77" s="313" t="s">
        <v>98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98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99</v>
      </c>
      <c r="D78" s="313"/>
      <c r="E78" s="313"/>
      <c r="F78" s="313"/>
      <c r="G78" s="313"/>
      <c r="H78" s="190" t="s">
        <v>94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99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106</v>
      </c>
      <c r="C79" s="313" t="s">
        <v>107</v>
      </c>
      <c r="D79" s="313"/>
      <c r="E79" s="313"/>
      <c r="F79" s="313"/>
      <c r="G79" s="313"/>
      <c r="H79" s="190" t="s">
        <v>102</v>
      </c>
      <c r="I79" s="208">
        <v>0.03</v>
      </c>
      <c r="J79" s="191" t="s">
        <v>103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107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104</v>
      </c>
      <c r="C80" s="313" t="s">
        <v>105</v>
      </c>
      <c r="D80" s="313"/>
      <c r="E80" s="313"/>
      <c r="F80" s="313"/>
      <c r="G80" s="313"/>
      <c r="H80" s="190" t="s">
        <v>94</v>
      </c>
      <c r="I80" s="208">
        <v>0.03</v>
      </c>
      <c r="J80" s="191" t="s">
        <v>103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105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108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108</v>
      </c>
      <c r="GZ81" s="268"/>
      <c r="HA81" s="185"/>
    </row>
    <row r="82" spans="1:209" customFormat="1" ht="15" x14ac:dyDescent="0.25">
      <c r="A82" s="201"/>
      <c r="B82" s="189"/>
      <c r="C82" s="313" t="s">
        <v>109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109</v>
      </c>
      <c r="HA82" s="185"/>
    </row>
    <row r="83" spans="1:209" customFormat="1" ht="15" x14ac:dyDescent="0.25">
      <c r="A83" s="201"/>
      <c r="B83" s="189" t="s">
        <v>110</v>
      </c>
      <c r="C83" s="313" t="s">
        <v>111</v>
      </c>
      <c r="D83" s="313"/>
      <c r="E83" s="313"/>
      <c r="F83" s="313"/>
      <c r="G83" s="313"/>
      <c r="H83" s="190" t="s">
        <v>112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111</v>
      </c>
      <c r="HA83" s="185"/>
    </row>
    <row r="84" spans="1:209" customFormat="1" ht="22.5" x14ac:dyDescent="0.25">
      <c r="A84" s="201"/>
      <c r="B84" s="189" t="s">
        <v>113</v>
      </c>
      <c r="C84" s="313" t="s">
        <v>114</v>
      </c>
      <c r="D84" s="313"/>
      <c r="E84" s="313"/>
      <c r="F84" s="313"/>
      <c r="G84" s="313"/>
      <c r="H84" s="190" t="s">
        <v>112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114</v>
      </c>
      <c r="HA84" s="185"/>
    </row>
    <row r="85" spans="1:209" customFormat="1" ht="15" x14ac:dyDescent="0.25">
      <c r="A85" s="202"/>
      <c r="B85" s="264"/>
      <c r="C85" s="314" t="s">
        <v>115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115</v>
      </c>
    </row>
    <row r="86" spans="1:209" customFormat="1" ht="33.75" x14ac:dyDescent="0.25">
      <c r="A86" s="177" t="s">
        <v>17</v>
      </c>
      <c r="B86" s="265" t="s">
        <v>495</v>
      </c>
      <c r="C86" s="315" t="s">
        <v>496</v>
      </c>
      <c r="D86" s="315"/>
      <c r="E86" s="315"/>
      <c r="F86" s="315"/>
      <c r="G86" s="315"/>
      <c r="H86" s="178" t="s">
        <v>121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496</v>
      </c>
      <c r="GQ86" s="185" t="s">
        <v>40</v>
      </c>
      <c r="GR86" s="185" t="s">
        <v>40</v>
      </c>
      <c r="GS86" s="185" t="s">
        <v>40</v>
      </c>
      <c r="GT86" s="185" t="s">
        <v>40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493</v>
      </c>
      <c r="C87" s="305" t="s">
        <v>90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90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91</v>
      </c>
      <c r="C88" s="305" t="s">
        <v>92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92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86</v>
      </c>
      <c r="C89" s="313" t="s">
        <v>93</v>
      </c>
      <c r="D89" s="313"/>
      <c r="E89" s="313"/>
      <c r="F89" s="313"/>
      <c r="G89" s="313"/>
      <c r="H89" s="190" t="s">
        <v>94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93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122</v>
      </c>
      <c r="C90" s="313" t="s">
        <v>123</v>
      </c>
      <c r="D90" s="313"/>
      <c r="E90" s="313"/>
      <c r="F90" s="313"/>
      <c r="G90" s="313"/>
      <c r="H90" s="190" t="s">
        <v>94</v>
      </c>
      <c r="I90" s="208">
        <v>1.03</v>
      </c>
      <c r="J90" s="191" t="s">
        <v>97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123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30</v>
      </c>
      <c r="C91" s="313" t="s">
        <v>98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98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99</v>
      </c>
      <c r="D92" s="313"/>
      <c r="E92" s="313"/>
      <c r="F92" s="313"/>
      <c r="G92" s="313"/>
      <c r="H92" s="190" t="s">
        <v>94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99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106</v>
      </c>
      <c r="C93" s="313" t="s">
        <v>107</v>
      </c>
      <c r="D93" s="313"/>
      <c r="E93" s="313"/>
      <c r="F93" s="313"/>
      <c r="G93" s="313"/>
      <c r="H93" s="190" t="s">
        <v>102</v>
      </c>
      <c r="I93" s="208">
        <v>0.05</v>
      </c>
      <c r="J93" s="191" t="s">
        <v>103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107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104</v>
      </c>
      <c r="C94" s="313" t="s">
        <v>105</v>
      </c>
      <c r="D94" s="313"/>
      <c r="E94" s="313"/>
      <c r="F94" s="313"/>
      <c r="G94" s="313"/>
      <c r="H94" s="190" t="s">
        <v>94</v>
      </c>
      <c r="I94" s="208">
        <v>0.05</v>
      </c>
      <c r="J94" s="191" t="s">
        <v>103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105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108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108</v>
      </c>
      <c r="GZ95" s="268"/>
      <c r="HA95" s="185"/>
    </row>
    <row r="96" spans="1:209" customFormat="1" ht="15" x14ac:dyDescent="0.25">
      <c r="A96" s="201"/>
      <c r="B96" s="189"/>
      <c r="C96" s="313" t="s">
        <v>109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109</v>
      </c>
      <c r="HA96" s="185"/>
    </row>
    <row r="97" spans="1:210" customFormat="1" ht="15" x14ac:dyDescent="0.25">
      <c r="A97" s="201"/>
      <c r="B97" s="189" t="s">
        <v>110</v>
      </c>
      <c r="C97" s="313" t="s">
        <v>111</v>
      </c>
      <c r="D97" s="313"/>
      <c r="E97" s="313"/>
      <c r="F97" s="313"/>
      <c r="G97" s="313"/>
      <c r="H97" s="190" t="s">
        <v>112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111</v>
      </c>
      <c r="HA97" s="185"/>
    </row>
    <row r="98" spans="1:210" customFormat="1" ht="22.5" x14ac:dyDescent="0.25">
      <c r="A98" s="201"/>
      <c r="B98" s="189" t="s">
        <v>113</v>
      </c>
      <c r="C98" s="313" t="s">
        <v>114</v>
      </c>
      <c r="D98" s="313"/>
      <c r="E98" s="313"/>
      <c r="F98" s="313"/>
      <c r="G98" s="313"/>
      <c r="H98" s="190" t="s">
        <v>112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114</v>
      </c>
      <c r="HA98" s="185"/>
    </row>
    <row r="99" spans="1:210" customFormat="1" ht="15" x14ac:dyDescent="0.25">
      <c r="A99" s="202"/>
      <c r="B99" s="264"/>
      <c r="C99" s="314" t="s">
        <v>115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115</v>
      </c>
    </row>
    <row r="100" spans="1:210" customFormat="1" ht="22.5" x14ac:dyDescent="0.25">
      <c r="A100" s="177" t="s">
        <v>124</v>
      </c>
      <c r="B100" s="265" t="s">
        <v>125</v>
      </c>
      <c r="C100" s="315" t="s">
        <v>126</v>
      </c>
      <c r="D100" s="315"/>
      <c r="E100" s="315"/>
      <c r="F100" s="315"/>
      <c r="G100" s="315"/>
      <c r="H100" s="178" t="s">
        <v>89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126</v>
      </c>
      <c r="GQ100" s="185" t="s">
        <v>40</v>
      </c>
      <c r="GR100" s="185" t="s">
        <v>40</v>
      </c>
      <c r="GS100" s="185" t="s">
        <v>40</v>
      </c>
      <c r="GT100" s="185" t="s">
        <v>40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497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497</v>
      </c>
    </row>
    <row r="102" spans="1:210" customFormat="1" ht="22.5" x14ac:dyDescent="0.25">
      <c r="A102" s="186"/>
      <c r="B102" s="187" t="s">
        <v>493</v>
      </c>
      <c r="C102" s="305" t="s">
        <v>90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90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91</v>
      </c>
      <c r="C103" s="305" t="s">
        <v>92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92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86</v>
      </c>
      <c r="C104" s="313" t="s">
        <v>93</v>
      </c>
      <c r="D104" s="313"/>
      <c r="E104" s="313"/>
      <c r="F104" s="313"/>
      <c r="G104" s="313"/>
      <c r="H104" s="190" t="s">
        <v>94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93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127</v>
      </c>
      <c r="C105" s="313" t="s">
        <v>128</v>
      </c>
      <c r="D105" s="313"/>
      <c r="E105" s="313"/>
      <c r="F105" s="313"/>
      <c r="G105" s="313"/>
      <c r="H105" s="190" t="s">
        <v>94</v>
      </c>
      <c r="I105" s="208">
        <v>1.03</v>
      </c>
      <c r="J105" s="191" t="s">
        <v>97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128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30</v>
      </c>
      <c r="C106" s="313" t="s">
        <v>98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98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99</v>
      </c>
      <c r="D107" s="313"/>
      <c r="E107" s="313"/>
      <c r="F107" s="313"/>
      <c r="G107" s="313"/>
      <c r="H107" s="190" t="s">
        <v>94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99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129</v>
      </c>
      <c r="C108" s="313" t="s">
        <v>130</v>
      </c>
      <c r="D108" s="313"/>
      <c r="E108" s="313"/>
      <c r="F108" s="313"/>
      <c r="G108" s="313"/>
      <c r="H108" s="190" t="s">
        <v>102</v>
      </c>
      <c r="I108" s="208">
        <v>1.07</v>
      </c>
      <c r="J108" s="191" t="s">
        <v>103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130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131</v>
      </c>
      <c r="C109" s="313" t="s">
        <v>132</v>
      </c>
      <c r="D109" s="313"/>
      <c r="E109" s="313"/>
      <c r="F109" s="313"/>
      <c r="G109" s="313"/>
      <c r="H109" s="190" t="s">
        <v>94</v>
      </c>
      <c r="I109" s="208">
        <v>1.07</v>
      </c>
      <c r="J109" s="191" t="s">
        <v>103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132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108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108</v>
      </c>
      <c r="GZ110" s="268"/>
      <c r="HA110" s="185"/>
    </row>
    <row r="111" spans="1:210" customFormat="1" ht="15" x14ac:dyDescent="0.25">
      <c r="A111" s="201"/>
      <c r="B111" s="189"/>
      <c r="C111" s="313" t="s">
        <v>109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109</v>
      </c>
      <c r="HA111" s="185"/>
    </row>
    <row r="112" spans="1:210" customFormat="1" ht="15" x14ac:dyDescent="0.25">
      <c r="A112" s="201"/>
      <c r="B112" s="189" t="s">
        <v>110</v>
      </c>
      <c r="C112" s="313" t="s">
        <v>111</v>
      </c>
      <c r="D112" s="313"/>
      <c r="E112" s="313"/>
      <c r="F112" s="313"/>
      <c r="G112" s="313"/>
      <c r="H112" s="190" t="s">
        <v>112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111</v>
      </c>
      <c r="HA112" s="185"/>
    </row>
    <row r="113" spans="1:209" customFormat="1" ht="22.5" x14ac:dyDescent="0.25">
      <c r="A113" s="201"/>
      <c r="B113" s="189" t="s">
        <v>113</v>
      </c>
      <c r="C113" s="313" t="s">
        <v>114</v>
      </c>
      <c r="D113" s="313"/>
      <c r="E113" s="313"/>
      <c r="F113" s="313"/>
      <c r="G113" s="313"/>
      <c r="H113" s="190" t="s">
        <v>112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114</v>
      </c>
      <c r="HA113" s="185"/>
    </row>
    <row r="114" spans="1:209" customFormat="1" ht="15" x14ac:dyDescent="0.25">
      <c r="A114" s="202"/>
      <c r="B114" s="264"/>
      <c r="C114" s="314" t="s">
        <v>115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115</v>
      </c>
    </row>
    <row r="115" spans="1:209" customFormat="1" ht="22.5" x14ac:dyDescent="0.25">
      <c r="A115" s="177" t="s">
        <v>133</v>
      </c>
      <c r="B115" s="265" t="s">
        <v>134</v>
      </c>
      <c r="C115" s="315" t="s">
        <v>135</v>
      </c>
      <c r="D115" s="315"/>
      <c r="E115" s="315"/>
      <c r="F115" s="315"/>
      <c r="G115" s="315"/>
      <c r="H115" s="178" t="s">
        <v>89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135</v>
      </c>
      <c r="GQ115" s="185" t="s">
        <v>40</v>
      </c>
      <c r="GR115" s="185" t="s">
        <v>40</v>
      </c>
      <c r="GS115" s="185" t="s">
        <v>40</v>
      </c>
      <c r="GT115" s="185" t="s">
        <v>40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493</v>
      </c>
      <c r="C116" s="305" t="s">
        <v>90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90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91</v>
      </c>
      <c r="C117" s="305" t="s">
        <v>92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92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86</v>
      </c>
      <c r="C118" s="313" t="s">
        <v>93</v>
      </c>
      <c r="D118" s="313"/>
      <c r="E118" s="313"/>
      <c r="F118" s="313"/>
      <c r="G118" s="313"/>
      <c r="H118" s="190" t="s">
        <v>94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93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136</v>
      </c>
      <c r="C119" s="313" t="s">
        <v>137</v>
      </c>
      <c r="D119" s="313"/>
      <c r="E119" s="313"/>
      <c r="F119" s="313"/>
      <c r="G119" s="313"/>
      <c r="H119" s="190" t="s">
        <v>94</v>
      </c>
      <c r="I119" s="208">
        <v>0.81</v>
      </c>
      <c r="J119" s="191" t="s">
        <v>97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137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30</v>
      </c>
      <c r="C120" s="313" t="s">
        <v>98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98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99</v>
      </c>
      <c r="D121" s="313"/>
      <c r="E121" s="313"/>
      <c r="F121" s="313"/>
      <c r="G121" s="313"/>
      <c r="H121" s="190" t="s">
        <v>94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99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129</v>
      </c>
      <c r="C122" s="313" t="s">
        <v>130</v>
      </c>
      <c r="D122" s="313"/>
      <c r="E122" s="313"/>
      <c r="F122" s="313"/>
      <c r="G122" s="313"/>
      <c r="H122" s="190" t="s">
        <v>102</v>
      </c>
      <c r="I122" s="208">
        <v>0.44</v>
      </c>
      <c r="J122" s="191" t="s">
        <v>103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130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131</v>
      </c>
      <c r="C123" s="313" t="s">
        <v>132</v>
      </c>
      <c r="D123" s="313"/>
      <c r="E123" s="313"/>
      <c r="F123" s="313"/>
      <c r="G123" s="313"/>
      <c r="H123" s="190" t="s">
        <v>94</v>
      </c>
      <c r="I123" s="208">
        <v>0.44</v>
      </c>
      <c r="J123" s="191" t="s">
        <v>103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132</v>
      </c>
      <c r="GY123" s="185"/>
      <c r="GZ123" s="268"/>
      <c r="HA123" s="185"/>
    </row>
    <row r="124" spans="1:209" customFormat="1" ht="22.5" x14ac:dyDescent="0.25">
      <c r="A124" s="195"/>
      <c r="B124" s="189" t="s">
        <v>106</v>
      </c>
      <c r="C124" s="313" t="s">
        <v>107</v>
      </c>
      <c r="D124" s="313"/>
      <c r="E124" s="313"/>
      <c r="F124" s="313"/>
      <c r="G124" s="313"/>
      <c r="H124" s="190" t="s">
        <v>102</v>
      </c>
      <c r="I124" s="208">
        <v>0.04</v>
      </c>
      <c r="J124" s="191" t="s">
        <v>103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107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104</v>
      </c>
      <c r="C125" s="313" t="s">
        <v>105</v>
      </c>
      <c r="D125" s="313"/>
      <c r="E125" s="313"/>
      <c r="F125" s="313"/>
      <c r="G125" s="313"/>
      <c r="H125" s="190" t="s">
        <v>94</v>
      </c>
      <c r="I125" s="208">
        <v>0.04</v>
      </c>
      <c r="J125" s="191" t="s">
        <v>103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105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108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108</v>
      </c>
      <c r="GZ126" s="268"/>
      <c r="HA126" s="185"/>
    </row>
    <row r="127" spans="1:209" customFormat="1" ht="15" x14ac:dyDescent="0.25">
      <c r="A127" s="201"/>
      <c r="B127" s="189"/>
      <c r="C127" s="313" t="s">
        <v>109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109</v>
      </c>
      <c r="HA127" s="185"/>
    </row>
    <row r="128" spans="1:209" customFormat="1" ht="15" x14ac:dyDescent="0.25">
      <c r="A128" s="201"/>
      <c r="B128" s="189" t="s">
        <v>110</v>
      </c>
      <c r="C128" s="313" t="s">
        <v>111</v>
      </c>
      <c r="D128" s="313"/>
      <c r="E128" s="313"/>
      <c r="F128" s="313"/>
      <c r="G128" s="313"/>
      <c r="H128" s="190" t="s">
        <v>112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111</v>
      </c>
      <c r="HA128" s="185"/>
    </row>
    <row r="129" spans="1:212" customFormat="1" ht="22.5" x14ac:dyDescent="0.25">
      <c r="A129" s="201"/>
      <c r="B129" s="189" t="s">
        <v>113</v>
      </c>
      <c r="C129" s="313" t="s">
        <v>114</v>
      </c>
      <c r="D129" s="313"/>
      <c r="E129" s="313"/>
      <c r="F129" s="313"/>
      <c r="G129" s="313"/>
      <c r="H129" s="190" t="s">
        <v>112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114</v>
      </c>
      <c r="HA129" s="185"/>
    </row>
    <row r="130" spans="1:212" customFormat="1" ht="15" x14ac:dyDescent="0.25">
      <c r="A130" s="202"/>
      <c r="B130" s="264"/>
      <c r="C130" s="314" t="s">
        <v>115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115</v>
      </c>
    </row>
    <row r="131" spans="1:212" customFormat="1" ht="56.25" x14ac:dyDescent="0.25">
      <c r="A131" s="177" t="s">
        <v>138</v>
      </c>
      <c r="B131" s="265" t="s">
        <v>140</v>
      </c>
      <c r="C131" s="315" t="s">
        <v>498</v>
      </c>
      <c r="D131" s="315"/>
      <c r="E131" s="315"/>
      <c r="F131" s="315"/>
      <c r="G131" s="315"/>
      <c r="H131" s="178" t="s">
        <v>141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498</v>
      </c>
      <c r="GQ131" s="185" t="s">
        <v>40</v>
      </c>
      <c r="GR131" s="185" t="s">
        <v>40</v>
      </c>
      <c r="GS131" s="185" t="s">
        <v>40</v>
      </c>
      <c r="GT131" s="185" t="s">
        <v>40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499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499</v>
      </c>
    </row>
    <row r="133" spans="1:212" customFormat="1" ht="15" x14ac:dyDescent="0.25">
      <c r="A133" s="202"/>
      <c r="B133" s="264"/>
      <c r="C133" s="314" t="s">
        <v>115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115</v>
      </c>
    </row>
    <row r="134" spans="1:212" customFormat="1" ht="67.5" x14ac:dyDescent="0.25">
      <c r="A134" s="177" t="s">
        <v>139</v>
      </c>
      <c r="B134" s="265" t="s">
        <v>500</v>
      </c>
      <c r="C134" s="315" t="s">
        <v>501</v>
      </c>
      <c r="D134" s="315"/>
      <c r="E134" s="315"/>
      <c r="F134" s="315"/>
      <c r="G134" s="315"/>
      <c r="H134" s="178" t="s">
        <v>141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501</v>
      </c>
      <c r="GQ134" s="185" t="s">
        <v>40</v>
      </c>
      <c r="GR134" s="185" t="s">
        <v>40</v>
      </c>
      <c r="GS134" s="185" t="s">
        <v>40</v>
      </c>
      <c r="GT134" s="185" t="s">
        <v>40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115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115</v>
      </c>
    </row>
    <row r="136" spans="1:212" customFormat="1" ht="56.25" x14ac:dyDescent="0.25">
      <c r="A136" s="177" t="s">
        <v>142</v>
      </c>
      <c r="B136" s="265" t="s">
        <v>144</v>
      </c>
      <c r="C136" s="315" t="s">
        <v>502</v>
      </c>
      <c r="D136" s="315"/>
      <c r="E136" s="315"/>
      <c r="F136" s="315"/>
      <c r="G136" s="315"/>
      <c r="H136" s="178" t="s">
        <v>141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502</v>
      </c>
      <c r="GQ136" s="185" t="s">
        <v>40</v>
      </c>
      <c r="GR136" s="185" t="s">
        <v>40</v>
      </c>
      <c r="GS136" s="185" t="s">
        <v>40</v>
      </c>
      <c r="GT136" s="185" t="s">
        <v>40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115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115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503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503</v>
      </c>
    </row>
    <row r="140" spans="1:212" customFormat="1" ht="15" x14ac:dyDescent="0.25">
      <c r="A140" s="198"/>
      <c r="B140" s="187"/>
      <c r="C140" s="306" t="s">
        <v>145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145</v>
      </c>
    </row>
    <row r="141" spans="1:212" customFormat="1" ht="15" x14ac:dyDescent="0.25">
      <c r="A141" s="198"/>
      <c r="B141" s="187"/>
      <c r="C141" s="306" t="s">
        <v>146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146</v>
      </c>
    </row>
    <row r="142" spans="1:212" customFormat="1" ht="15" x14ac:dyDescent="0.25">
      <c r="A142" s="198"/>
      <c r="B142" s="187"/>
      <c r="C142" s="306" t="s">
        <v>147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147</v>
      </c>
    </row>
    <row r="143" spans="1:212" customFormat="1" ht="15" x14ac:dyDescent="0.25">
      <c r="A143" s="198"/>
      <c r="B143" s="187"/>
      <c r="C143" s="306" t="s">
        <v>148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148</v>
      </c>
    </row>
    <row r="144" spans="1:212" customFormat="1" ht="15" x14ac:dyDescent="0.25">
      <c r="A144" s="198"/>
      <c r="B144" s="187"/>
      <c r="C144" s="306" t="s">
        <v>149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149</v>
      </c>
    </row>
    <row r="145" spans="1:213" customFormat="1" ht="15" x14ac:dyDescent="0.25">
      <c r="A145" s="198"/>
      <c r="B145" s="187"/>
      <c r="C145" s="306" t="s">
        <v>150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150</v>
      </c>
    </row>
    <row r="146" spans="1:213" customFormat="1" ht="15" x14ac:dyDescent="0.25">
      <c r="A146" s="198"/>
      <c r="B146" s="187"/>
      <c r="C146" s="306" t="s">
        <v>151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151</v>
      </c>
    </row>
    <row r="147" spans="1:213" customFormat="1" ht="15" x14ac:dyDescent="0.25">
      <c r="A147" s="198"/>
      <c r="B147" s="187"/>
      <c r="C147" s="306" t="s">
        <v>146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146</v>
      </c>
    </row>
    <row r="148" spans="1:213" customFormat="1" ht="15" x14ac:dyDescent="0.25">
      <c r="A148" s="198"/>
      <c r="B148" s="187"/>
      <c r="C148" s="306" t="s">
        <v>152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152</v>
      </c>
    </row>
    <row r="149" spans="1:213" customFormat="1" ht="15" x14ac:dyDescent="0.25">
      <c r="A149" s="198"/>
      <c r="B149" s="187"/>
      <c r="C149" s="306" t="s">
        <v>153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153</v>
      </c>
    </row>
    <row r="150" spans="1:213" customFormat="1" ht="15" x14ac:dyDescent="0.25">
      <c r="A150" s="198"/>
      <c r="B150" s="187"/>
      <c r="C150" s="306" t="s">
        <v>154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154</v>
      </c>
    </row>
    <row r="151" spans="1:213" customFormat="1" ht="15" x14ac:dyDescent="0.25">
      <c r="A151" s="198"/>
      <c r="B151" s="187"/>
      <c r="C151" s="306" t="s">
        <v>155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155</v>
      </c>
    </row>
    <row r="152" spans="1:213" customFormat="1" ht="15" x14ac:dyDescent="0.25">
      <c r="A152" s="198"/>
      <c r="B152" s="187"/>
      <c r="C152" s="306" t="s">
        <v>156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156</v>
      </c>
    </row>
    <row r="153" spans="1:213" customFormat="1" ht="15" x14ac:dyDescent="0.25">
      <c r="A153" s="198"/>
      <c r="B153" s="187"/>
      <c r="C153" s="306" t="s">
        <v>504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504</v>
      </c>
    </row>
    <row r="154" spans="1:213" customFormat="1" ht="15" x14ac:dyDescent="0.25">
      <c r="A154" s="198"/>
      <c r="B154" s="187"/>
      <c r="C154" s="306" t="s">
        <v>157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157</v>
      </c>
    </row>
    <row r="155" spans="1:213" customFormat="1" ht="15" x14ac:dyDescent="0.25">
      <c r="A155" s="198"/>
      <c r="B155" s="187"/>
      <c r="C155" s="306" t="s">
        <v>158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158</v>
      </c>
    </row>
    <row r="156" spans="1:213" customFormat="1" ht="15" x14ac:dyDescent="0.25">
      <c r="A156" s="198"/>
      <c r="B156" s="187"/>
      <c r="C156" s="306" t="s">
        <v>505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505</v>
      </c>
    </row>
    <row r="157" spans="1:213" customFormat="1" ht="15" x14ac:dyDescent="0.25">
      <c r="A157" s="198"/>
      <c r="B157" s="216"/>
      <c r="C157" s="307" t="s">
        <v>506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506</v>
      </c>
    </row>
    <row r="158" spans="1:213" customFormat="1" ht="15" x14ac:dyDescent="0.25">
      <c r="A158" s="198"/>
      <c r="B158" s="187"/>
      <c r="C158" s="306" t="s">
        <v>159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159</v>
      </c>
      <c r="HE158" s="185"/>
    </row>
    <row r="159" spans="1:213" customFormat="1" ht="15" x14ac:dyDescent="0.25">
      <c r="A159" s="198"/>
      <c r="B159" s="187"/>
      <c r="C159" s="306" t="s">
        <v>160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160</v>
      </c>
      <c r="HE159" s="185"/>
    </row>
    <row r="160" spans="1:213" customFormat="1" ht="15" x14ac:dyDescent="0.25">
      <c r="A160" s="198"/>
      <c r="B160" s="187"/>
      <c r="C160" s="306" t="s">
        <v>161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161</v>
      </c>
      <c r="HE160" s="185"/>
    </row>
    <row r="161" spans="1:215" customFormat="1" ht="15" x14ac:dyDescent="0.25">
      <c r="A161" s="198"/>
      <c r="B161" s="216"/>
      <c r="C161" s="307" t="s">
        <v>162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162</v>
      </c>
    </row>
    <row r="162" spans="1:215" customFormat="1" ht="15" x14ac:dyDescent="0.25">
      <c r="A162" s="198"/>
      <c r="B162" s="216"/>
      <c r="C162" s="308" t="s">
        <v>163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163</v>
      </c>
    </row>
    <row r="163" spans="1:215" customFormat="1" ht="15" x14ac:dyDescent="0.25">
      <c r="A163" s="198"/>
      <c r="B163" s="216"/>
      <c r="C163" s="308" t="s">
        <v>164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164</v>
      </c>
    </row>
    <row r="164" spans="1:215" customFormat="1" ht="15" x14ac:dyDescent="0.25">
      <c r="A164" s="316" t="s">
        <v>507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507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143</v>
      </c>
      <c r="B165" s="265" t="s">
        <v>166</v>
      </c>
      <c r="C165" s="315" t="s">
        <v>167</v>
      </c>
      <c r="D165" s="315"/>
      <c r="E165" s="315"/>
      <c r="F165" s="315"/>
      <c r="G165" s="315"/>
      <c r="H165" s="178" t="s">
        <v>89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167</v>
      </c>
      <c r="GQ165" s="185" t="s">
        <v>40</v>
      </c>
      <c r="GR165" s="185" t="s">
        <v>40</v>
      </c>
      <c r="GS165" s="185" t="s">
        <v>40</v>
      </c>
      <c r="GT165" s="185" t="s">
        <v>40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508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508</v>
      </c>
      <c r="HC166" s="185"/>
      <c r="HE166" s="185"/>
      <c r="HF166" s="185"/>
    </row>
    <row r="167" spans="1:215" customFormat="1" ht="22.5" x14ac:dyDescent="0.25">
      <c r="A167" s="186"/>
      <c r="B167" s="187" t="s">
        <v>493</v>
      </c>
      <c r="C167" s="305" t="s">
        <v>90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90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91</v>
      </c>
      <c r="C168" s="305" t="s">
        <v>92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92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86</v>
      </c>
      <c r="C169" s="313" t="s">
        <v>93</v>
      </c>
      <c r="D169" s="313"/>
      <c r="E169" s="313"/>
      <c r="F169" s="313"/>
      <c r="G169" s="313"/>
      <c r="H169" s="190" t="s">
        <v>94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93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122</v>
      </c>
      <c r="C170" s="313" t="s">
        <v>123</v>
      </c>
      <c r="D170" s="313"/>
      <c r="E170" s="313"/>
      <c r="F170" s="313"/>
      <c r="G170" s="313"/>
      <c r="H170" s="190" t="s">
        <v>94</v>
      </c>
      <c r="I170" s="208">
        <v>0.44</v>
      </c>
      <c r="J170" s="191" t="s">
        <v>97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123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30</v>
      </c>
      <c r="C171" s="313" t="s">
        <v>98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98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99</v>
      </c>
      <c r="D172" s="313"/>
      <c r="E172" s="313"/>
      <c r="F172" s="313"/>
      <c r="G172" s="313"/>
      <c r="H172" s="190" t="s">
        <v>94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99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168</v>
      </c>
      <c r="C173" s="313" t="s">
        <v>169</v>
      </c>
      <c r="D173" s="313"/>
      <c r="E173" s="313"/>
      <c r="F173" s="313"/>
      <c r="G173" s="313"/>
      <c r="H173" s="190" t="s">
        <v>102</v>
      </c>
      <c r="I173" s="208">
        <v>0.24</v>
      </c>
      <c r="J173" s="191" t="s">
        <v>103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169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170</v>
      </c>
      <c r="C174" s="313" t="s">
        <v>171</v>
      </c>
      <c r="D174" s="313"/>
      <c r="E174" s="313"/>
      <c r="F174" s="313"/>
      <c r="G174" s="313"/>
      <c r="H174" s="190" t="s">
        <v>94</v>
      </c>
      <c r="I174" s="208">
        <v>0.24</v>
      </c>
      <c r="J174" s="191" t="s">
        <v>103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171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172</v>
      </c>
      <c r="C175" s="313" t="s">
        <v>173</v>
      </c>
      <c r="D175" s="313"/>
      <c r="E175" s="313"/>
      <c r="F175" s="313"/>
      <c r="G175" s="313"/>
      <c r="H175" s="190" t="s">
        <v>102</v>
      </c>
      <c r="I175" s="208">
        <v>0.24</v>
      </c>
      <c r="J175" s="191" t="s">
        <v>103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173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174</v>
      </c>
      <c r="C176" s="313" t="s">
        <v>175</v>
      </c>
      <c r="D176" s="313"/>
      <c r="E176" s="313"/>
      <c r="F176" s="313"/>
      <c r="G176" s="313"/>
      <c r="H176" s="190" t="s">
        <v>102</v>
      </c>
      <c r="I176" s="208">
        <v>0.24</v>
      </c>
      <c r="J176" s="191" t="s">
        <v>103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175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104</v>
      </c>
      <c r="C177" s="313" t="s">
        <v>105</v>
      </c>
      <c r="D177" s="313"/>
      <c r="E177" s="313"/>
      <c r="F177" s="313"/>
      <c r="G177" s="313"/>
      <c r="H177" s="190" t="s">
        <v>94</v>
      </c>
      <c r="I177" s="208">
        <v>0.24</v>
      </c>
      <c r="J177" s="191" t="s">
        <v>103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105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108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108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109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109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110</v>
      </c>
      <c r="C180" s="313" t="s">
        <v>111</v>
      </c>
      <c r="D180" s="313"/>
      <c r="E180" s="313"/>
      <c r="F180" s="313"/>
      <c r="G180" s="313"/>
      <c r="H180" s="190" t="s">
        <v>112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111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113</v>
      </c>
      <c r="C181" s="313" t="s">
        <v>114</v>
      </c>
      <c r="D181" s="313"/>
      <c r="E181" s="313"/>
      <c r="F181" s="313"/>
      <c r="G181" s="313"/>
      <c r="H181" s="190" t="s">
        <v>112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114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115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115</v>
      </c>
      <c r="HC182" s="185"/>
      <c r="HE182" s="185"/>
      <c r="HF182" s="185"/>
    </row>
    <row r="183" spans="1:214" customFormat="1" ht="33.75" x14ac:dyDescent="0.25">
      <c r="A183" s="177" t="s">
        <v>165</v>
      </c>
      <c r="B183" s="265" t="s">
        <v>177</v>
      </c>
      <c r="C183" s="315" t="s">
        <v>178</v>
      </c>
      <c r="D183" s="315"/>
      <c r="E183" s="315"/>
      <c r="F183" s="315"/>
      <c r="G183" s="315"/>
      <c r="H183" s="178" t="s">
        <v>89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178</v>
      </c>
      <c r="GQ183" s="185" t="s">
        <v>40</v>
      </c>
      <c r="GR183" s="185" t="s">
        <v>40</v>
      </c>
      <c r="GS183" s="185" t="s">
        <v>40</v>
      </c>
      <c r="GT183" s="185" t="s">
        <v>40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509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509</v>
      </c>
      <c r="HC184" s="185"/>
      <c r="HE184" s="185"/>
      <c r="HF184" s="185"/>
    </row>
    <row r="185" spans="1:214" customFormat="1" ht="22.5" x14ac:dyDescent="0.25">
      <c r="A185" s="186"/>
      <c r="B185" s="187" t="s">
        <v>493</v>
      </c>
      <c r="C185" s="305" t="s">
        <v>90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90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91</v>
      </c>
      <c r="C186" s="305" t="s">
        <v>92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92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86</v>
      </c>
      <c r="C187" s="313" t="s">
        <v>93</v>
      </c>
      <c r="D187" s="313"/>
      <c r="E187" s="313"/>
      <c r="F187" s="313"/>
      <c r="G187" s="313"/>
      <c r="H187" s="190" t="s">
        <v>94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93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122</v>
      </c>
      <c r="C188" s="313" t="s">
        <v>123</v>
      </c>
      <c r="D188" s="313"/>
      <c r="E188" s="313"/>
      <c r="F188" s="313"/>
      <c r="G188" s="313"/>
      <c r="H188" s="190" t="s">
        <v>94</v>
      </c>
      <c r="I188" s="208">
        <v>0.25</v>
      </c>
      <c r="J188" s="191" t="s">
        <v>97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123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30</v>
      </c>
      <c r="C189" s="313" t="s">
        <v>98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98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99</v>
      </c>
      <c r="D190" s="313"/>
      <c r="E190" s="313"/>
      <c r="F190" s="313"/>
      <c r="G190" s="313"/>
      <c r="H190" s="190" t="s">
        <v>94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99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172</v>
      </c>
      <c r="C191" s="313" t="s">
        <v>173</v>
      </c>
      <c r="D191" s="313"/>
      <c r="E191" s="313"/>
      <c r="F191" s="313"/>
      <c r="G191" s="313"/>
      <c r="H191" s="190" t="s">
        <v>102</v>
      </c>
      <c r="I191" s="208">
        <v>0.14000000000000001</v>
      </c>
      <c r="J191" s="191" t="s">
        <v>103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173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174</v>
      </c>
      <c r="C192" s="313" t="s">
        <v>175</v>
      </c>
      <c r="D192" s="313"/>
      <c r="E192" s="313"/>
      <c r="F192" s="313"/>
      <c r="G192" s="313"/>
      <c r="H192" s="190" t="s">
        <v>102</v>
      </c>
      <c r="I192" s="208">
        <v>0.14000000000000001</v>
      </c>
      <c r="J192" s="191" t="s">
        <v>103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175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104</v>
      </c>
      <c r="C193" s="313" t="s">
        <v>105</v>
      </c>
      <c r="D193" s="313"/>
      <c r="E193" s="313"/>
      <c r="F193" s="313"/>
      <c r="G193" s="313"/>
      <c r="H193" s="190" t="s">
        <v>94</v>
      </c>
      <c r="I193" s="208">
        <v>0.14000000000000001</v>
      </c>
      <c r="J193" s="191" t="s">
        <v>103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105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108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108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109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109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110</v>
      </c>
      <c r="C196" s="313" t="s">
        <v>111</v>
      </c>
      <c r="D196" s="313"/>
      <c r="E196" s="313"/>
      <c r="F196" s="313"/>
      <c r="G196" s="313"/>
      <c r="H196" s="190" t="s">
        <v>112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111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113</v>
      </c>
      <c r="C197" s="313" t="s">
        <v>114</v>
      </c>
      <c r="D197" s="313"/>
      <c r="E197" s="313"/>
      <c r="F197" s="313"/>
      <c r="G197" s="313"/>
      <c r="H197" s="190" t="s">
        <v>112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114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115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115</v>
      </c>
      <c r="HC198" s="185"/>
      <c r="HE198" s="185"/>
      <c r="HF198" s="185"/>
    </row>
    <row r="199" spans="1:214" customFormat="1" ht="22.5" x14ac:dyDescent="0.25">
      <c r="A199" s="177" t="s">
        <v>176</v>
      </c>
      <c r="B199" s="265" t="s">
        <v>180</v>
      </c>
      <c r="C199" s="315" t="s">
        <v>181</v>
      </c>
      <c r="D199" s="315"/>
      <c r="E199" s="315"/>
      <c r="F199" s="315"/>
      <c r="G199" s="315"/>
      <c r="H199" s="178" t="s">
        <v>89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181</v>
      </c>
      <c r="GQ199" s="185" t="s">
        <v>40</v>
      </c>
      <c r="GR199" s="185" t="s">
        <v>40</v>
      </c>
      <c r="GS199" s="185" t="s">
        <v>40</v>
      </c>
      <c r="GT199" s="185" t="s">
        <v>40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493</v>
      </c>
      <c r="C200" s="305" t="s">
        <v>90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90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91</v>
      </c>
      <c r="C201" s="305" t="s">
        <v>92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92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86</v>
      </c>
      <c r="C202" s="313" t="s">
        <v>93</v>
      </c>
      <c r="D202" s="313"/>
      <c r="E202" s="313"/>
      <c r="F202" s="313"/>
      <c r="G202" s="313"/>
      <c r="H202" s="190" t="s">
        <v>94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93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122</v>
      </c>
      <c r="C203" s="313" t="s">
        <v>123</v>
      </c>
      <c r="D203" s="313"/>
      <c r="E203" s="313"/>
      <c r="F203" s="313"/>
      <c r="G203" s="313"/>
      <c r="H203" s="190" t="s">
        <v>94</v>
      </c>
      <c r="I203" s="196">
        <v>0.3</v>
      </c>
      <c r="J203" s="191" t="s">
        <v>97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123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30</v>
      </c>
      <c r="C204" s="313" t="s">
        <v>98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98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99</v>
      </c>
      <c r="D205" s="313"/>
      <c r="E205" s="313"/>
      <c r="F205" s="313"/>
      <c r="G205" s="313"/>
      <c r="H205" s="190" t="s">
        <v>94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99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172</v>
      </c>
      <c r="C206" s="313" t="s">
        <v>173</v>
      </c>
      <c r="D206" s="313"/>
      <c r="E206" s="313"/>
      <c r="F206" s="313"/>
      <c r="G206" s="313"/>
      <c r="H206" s="190" t="s">
        <v>102</v>
      </c>
      <c r="I206" s="208">
        <v>0.16</v>
      </c>
      <c r="J206" s="191" t="s">
        <v>103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173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174</v>
      </c>
      <c r="C207" s="313" t="s">
        <v>175</v>
      </c>
      <c r="D207" s="313"/>
      <c r="E207" s="313"/>
      <c r="F207" s="313"/>
      <c r="G207" s="313"/>
      <c r="H207" s="190" t="s">
        <v>102</v>
      </c>
      <c r="I207" s="208">
        <v>0.16</v>
      </c>
      <c r="J207" s="191" t="s">
        <v>103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175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104</v>
      </c>
      <c r="C208" s="313" t="s">
        <v>105</v>
      </c>
      <c r="D208" s="313"/>
      <c r="E208" s="313"/>
      <c r="F208" s="313"/>
      <c r="G208" s="313"/>
      <c r="H208" s="190" t="s">
        <v>94</v>
      </c>
      <c r="I208" s="208">
        <v>0.16</v>
      </c>
      <c r="J208" s="191" t="s">
        <v>103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105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108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108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109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109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110</v>
      </c>
      <c r="C211" s="313" t="s">
        <v>111</v>
      </c>
      <c r="D211" s="313"/>
      <c r="E211" s="313"/>
      <c r="F211" s="313"/>
      <c r="G211" s="313"/>
      <c r="H211" s="190" t="s">
        <v>112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111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113</v>
      </c>
      <c r="C212" s="313" t="s">
        <v>114</v>
      </c>
      <c r="D212" s="313"/>
      <c r="E212" s="313"/>
      <c r="F212" s="313"/>
      <c r="G212" s="313"/>
      <c r="H212" s="190" t="s">
        <v>112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114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115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115</v>
      </c>
      <c r="HC213" s="185"/>
      <c r="HE213" s="185"/>
      <c r="HF213" s="185"/>
    </row>
    <row r="214" spans="1:214" customFormat="1" ht="22.5" x14ac:dyDescent="0.25">
      <c r="A214" s="177" t="s">
        <v>179</v>
      </c>
      <c r="B214" s="265" t="s">
        <v>183</v>
      </c>
      <c r="C214" s="315" t="s">
        <v>184</v>
      </c>
      <c r="D214" s="315"/>
      <c r="E214" s="315"/>
      <c r="F214" s="315"/>
      <c r="G214" s="315"/>
      <c r="H214" s="178" t="s">
        <v>89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184</v>
      </c>
      <c r="GQ214" s="185" t="s">
        <v>40</v>
      </c>
      <c r="GR214" s="185" t="s">
        <v>40</v>
      </c>
      <c r="GS214" s="185" t="s">
        <v>40</v>
      </c>
      <c r="GT214" s="185" t="s">
        <v>40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509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509</v>
      </c>
      <c r="HC215" s="185"/>
      <c r="HE215" s="185"/>
      <c r="HF215" s="185"/>
    </row>
    <row r="216" spans="1:214" customFormat="1" ht="22.5" x14ac:dyDescent="0.25">
      <c r="A216" s="186"/>
      <c r="B216" s="187" t="s">
        <v>493</v>
      </c>
      <c r="C216" s="305" t="s">
        <v>90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90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91</v>
      </c>
      <c r="C217" s="305" t="s">
        <v>92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92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86</v>
      </c>
      <c r="C218" s="313" t="s">
        <v>93</v>
      </c>
      <c r="D218" s="313"/>
      <c r="E218" s="313"/>
      <c r="F218" s="313"/>
      <c r="G218" s="313"/>
      <c r="H218" s="190" t="s">
        <v>94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93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185</v>
      </c>
      <c r="C219" s="313" t="s">
        <v>186</v>
      </c>
      <c r="D219" s="313"/>
      <c r="E219" s="313"/>
      <c r="F219" s="313"/>
      <c r="G219" s="313"/>
      <c r="H219" s="190" t="s">
        <v>94</v>
      </c>
      <c r="I219" s="208">
        <v>3.06</v>
      </c>
      <c r="J219" s="191" t="s">
        <v>97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186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30</v>
      </c>
      <c r="C220" s="313" t="s">
        <v>98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98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99</v>
      </c>
      <c r="D221" s="313"/>
      <c r="E221" s="313"/>
      <c r="F221" s="313"/>
      <c r="G221" s="313"/>
      <c r="H221" s="190" t="s">
        <v>94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99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129</v>
      </c>
      <c r="C222" s="313" t="s">
        <v>130</v>
      </c>
      <c r="D222" s="313"/>
      <c r="E222" s="313"/>
      <c r="F222" s="313"/>
      <c r="G222" s="313"/>
      <c r="H222" s="190" t="s">
        <v>102</v>
      </c>
      <c r="I222" s="208">
        <v>0.68</v>
      </c>
      <c r="J222" s="191" t="s">
        <v>103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130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131</v>
      </c>
      <c r="C223" s="313" t="s">
        <v>132</v>
      </c>
      <c r="D223" s="313"/>
      <c r="E223" s="313"/>
      <c r="F223" s="313"/>
      <c r="G223" s="313"/>
      <c r="H223" s="190" t="s">
        <v>94</v>
      </c>
      <c r="I223" s="208">
        <v>0.68</v>
      </c>
      <c r="J223" s="191" t="s">
        <v>103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132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106</v>
      </c>
      <c r="C224" s="313" t="s">
        <v>107</v>
      </c>
      <c r="D224" s="313"/>
      <c r="E224" s="313"/>
      <c r="F224" s="313"/>
      <c r="G224" s="313"/>
      <c r="H224" s="190" t="s">
        <v>102</v>
      </c>
      <c r="I224" s="208">
        <v>0.19</v>
      </c>
      <c r="J224" s="191" t="s">
        <v>103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107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104</v>
      </c>
      <c r="C225" s="313" t="s">
        <v>105</v>
      </c>
      <c r="D225" s="313"/>
      <c r="E225" s="313"/>
      <c r="F225" s="313"/>
      <c r="G225" s="313"/>
      <c r="H225" s="190" t="s">
        <v>94</v>
      </c>
      <c r="I225" s="208">
        <v>0.19</v>
      </c>
      <c r="J225" s="191" t="s">
        <v>103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105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187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187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188</v>
      </c>
      <c r="C227" s="313" t="s">
        <v>189</v>
      </c>
      <c r="D227" s="313"/>
      <c r="E227" s="313"/>
      <c r="F227" s="313"/>
      <c r="G227" s="313"/>
      <c r="H227" s="190" t="s">
        <v>190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189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191</v>
      </c>
      <c r="C228" s="313" t="s">
        <v>192</v>
      </c>
      <c r="D228" s="313"/>
      <c r="E228" s="313"/>
      <c r="F228" s="313"/>
      <c r="G228" s="313"/>
      <c r="H228" s="190" t="s">
        <v>190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192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193</v>
      </c>
      <c r="C229" s="313" t="s">
        <v>194</v>
      </c>
      <c r="D229" s="313"/>
      <c r="E229" s="313"/>
      <c r="F229" s="313"/>
      <c r="G229" s="313"/>
      <c r="H229" s="190" t="s">
        <v>190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194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195</v>
      </c>
      <c r="C230" s="313" t="s">
        <v>196</v>
      </c>
      <c r="D230" s="313"/>
      <c r="E230" s="313"/>
      <c r="F230" s="313"/>
      <c r="G230" s="313"/>
      <c r="H230" s="190" t="s">
        <v>190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196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197</v>
      </c>
      <c r="C231" s="313" t="s">
        <v>198</v>
      </c>
      <c r="D231" s="313"/>
      <c r="E231" s="313"/>
      <c r="F231" s="313"/>
      <c r="G231" s="313"/>
      <c r="H231" s="190" t="s">
        <v>199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198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510</v>
      </c>
      <c r="C232" s="313" t="s">
        <v>511</v>
      </c>
      <c r="D232" s="313"/>
      <c r="E232" s="313"/>
      <c r="F232" s="313"/>
      <c r="G232" s="313"/>
      <c r="H232" s="190" t="s">
        <v>474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511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200</v>
      </c>
      <c r="B233" s="250" t="s">
        <v>201</v>
      </c>
      <c r="C233" s="344" t="s">
        <v>202</v>
      </c>
      <c r="D233" s="344"/>
      <c r="E233" s="344"/>
      <c r="F233" s="344"/>
      <c r="G233" s="344"/>
      <c r="H233" s="251" t="s">
        <v>190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202</v>
      </c>
    </row>
    <row r="234" spans="1:216" customFormat="1" ht="15" x14ac:dyDescent="0.25">
      <c r="A234" s="249" t="s">
        <v>200</v>
      </c>
      <c r="B234" s="250" t="s">
        <v>203</v>
      </c>
      <c r="C234" s="344" t="s">
        <v>204</v>
      </c>
      <c r="D234" s="344"/>
      <c r="E234" s="344"/>
      <c r="F234" s="344"/>
      <c r="G234" s="344"/>
      <c r="H234" s="251" t="s">
        <v>89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204</v>
      </c>
    </row>
    <row r="235" spans="1:216" customFormat="1" ht="15" x14ac:dyDescent="0.25">
      <c r="A235" s="249" t="s">
        <v>200</v>
      </c>
      <c r="B235" s="250" t="s">
        <v>205</v>
      </c>
      <c r="C235" s="344" t="s">
        <v>206</v>
      </c>
      <c r="D235" s="344"/>
      <c r="E235" s="344"/>
      <c r="F235" s="344"/>
      <c r="G235" s="344"/>
      <c r="H235" s="251" t="s">
        <v>199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206</v>
      </c>
    </row>
    <row r="236" spans="1:216" customFormat="1" ht="15" x14ac:dyDescent="0.25">
      <c r="A236" s="249" t="s">
        <v>200</v>
      </c>
      <c r="B236" s="250" t="s">
        <v>207</v>
      </c>
      <c r="C236" s="344" t="s">
        <v>208</v>
      </c>
      <c r="D236" s="344"/>
      <c r="E236" s="344"/>
      <c r="F236" s="344"/>
      <c r="G236" s="344"/>
      <c r="H236" s="251" t="s">
        <v>190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208</v>
      </c>
    </row>
    <row r="237" spans="1:216" customFormat="1" ht="15" x14ac:dyDescent="0.25">
      <c r="A237" s="249" t="s">
        <v>200</v>
      </c>
      <c r="B237" s="250" t="s">
        <v>209</v>
      </c>
      <c r="C237" s="344" t="s">
        <v>210</v>
      </c>
      <c r="D237" s="344"/>
      <c r="E237" s="344"/>
      <c r="F237" s="344"/>
      <c r="G237" s="344"/>
      <c r="H237" s="251" t="s">
        <v>199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210</v>
      </c>
    </row>
    <row r="238" spans="1:216" customFormat="1" ht="15" x14ac:dyDescent="0.25">
      <c r="A238" s="249" t="s">
        <v>200</v>
      </c>
      <c r="B238" s="250" t="s">
        <v>211</v>
      </c>
      <c r="C238" s="344" t="s">
        <v>212</v>
      </c>
      <c r="D238" s="344"/>
      <c r="E238" s="344"/>
      <c r="F238" s="344"/>
      <c r="G238" s="344"/>
      <c r="H238" s="251" t="s">
        <v>89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212</v>
      </c>
    </row>
    <row r="239" spans="1:216" customFormat="1" ht="15" x14ac:dyDescent="0.25">
      <c r="A239" s="249" t="s">
        <v>200</v>
      </c>
      <c r="B239" s="250" t="s">
        <v>213</v>
      </c>
      <c r="C239" s="344" t="s">
        <v>214</v>
      </c>
      <c r="D239" s="344"/>
      <c r="E239" s="344"/>
      <c r="F239" s="344"/>
      <c r="G239" s="344"/>
      <c r="H239" s="251" t="s">
        <v>89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214</v>
      </c>
    </row>
    <row r="240" spans="1:216" customFormat="1" ht="15" x14ac:dyDescent="0.25">
      <c r="A240" s="249" t="s">
        <v>200</v>
      </c>
      <c r="B240" s="250" t="s">
        <v>215</v>
      </c>
      <c r="C240" s="344" t="s">
        <v>216</v>
      </c>
      <c r="D240" s="344"/>
      <c r="E240" s="344"/>
      <c r="F240" s="344"/>
      <c r="G240" s="344"/>
      <c r="H240" s="251" t="s">
        <v>89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216</v>
      </c>
    </row>
    <row r="241" spans="1:216" customFormat="1" ht="15" x14ac:dyDescent="0.25">
      <c r="A241" s="198"/>
      <c r="B241" s="187"/>
      <c r="C241" s="314" t="s">
        <v>108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108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109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109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110</v>
      </c>
      <c r="C243" s="313" t="s">
        <v>111</v>
      </c>
      <c r="D243" s="313"/>
      <c r="E243" s="313"/>
      <c r="F243" s="313"/>
      <c r="G243" s="313"/>
      <c r="H243" s="190" t="s">
        <v>112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111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113</v>
      </c>
      <c r="C244" s="313" t="s">
        <v>114</v>
      </c>
      <c r="D244" s="313"/>
      <c r="E244" s="313"/>
      <c r="F244" s="313"/>
      <c r="G244" s="313"/>
      <c r="H244" s="190" t="s">
        <v>112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114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115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115</v>
      </c>
      <c r="HC245" s="185"/>
      <c r="HE245" s="185"/>
      <c r="HF245" s="185"/>
      <c r="HH245" s="256"/>
    </row>
    <row r="246" spans="1:216" customFormat="1" ht="33.75" x14ac:dyDescent="0.25">
      <c r="A246" s="177" t="s">
        <v>182</v>
      </c>
      <c r="B246" s="265" t="s">
        <v>218</v>
      </c>
      <c r="C246" s="315" t="s">
        <v>219</v>
      </c>
      <c r="D246" s="315"/>
      <c r="E246" s="315"/>
      <c r="F246" s="315"/>
      <c r="G246" s="315"/>
      <c r="H246" s="178" t="s">
        <v>89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219</v>
      </c>
      <c r="GQ246" s="185" t="s">
        <v>40</v>
      </c>
      <c r="GR246" s="185" t="s">
        <v>40</v>
      </c>
      <c r="GS246" s="185" t="s">
        <v>40</v>
      </c>
      <c r="GT246" s="185" t="s">
        <v>40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493</v>
      </c>
      <c r="C247" s="305" t="s">
        <v>90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90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91</v>
      </c>
      <c r="C248" s="305" t="s">
        <v>92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92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86</v>
      </c>
      <c r="C249" s="313" t="s">
        <v>93</v>
      </c>
      <c r="D249" s="313"/>
      <c r="E249" s="313"/>
      <c r="F249" s="313"/>
      <c r="G249" s="313"/>
      <c r="H249" s="190" t="s">
        <v>94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93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185</v>
      </c>
      <c r="C250" s="313" t="s">
        <v>186</v>
      </c>
      <c r="D250" s="313"/>
      <c r="E250" s="313"/>
      <c r="F250" s="313"/>
      <c r="G250" s="313"/>
      <c r="H250" s="190" t="s">
        <v>94</v>
      </c>
      <c r="I250" s="208">
        <v>5.98</v>
      </c>
      <c r="J250" s="191" t="s">
        <v>97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186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30</v>
      </c>
      <c r="C251" s="313" t="s">
        <v>98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98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99</v>
      </c>
      <c r="D252" s="313"/>
      <c r="E252" s="313"/>
      <c r="F252" s="313"/>
      <c r="G252" s="313"/>
      <c r="H252" s="190" t="s">
        <v>94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99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129</v>
      </c>
      <c r="C253" s="313" t="s">
        <v>130</v>
      </c>
      <c r="D253" s="313"/>
      <c r="E253" s="313"/>
      <c r="F253" s="313"/>
      <c r="G253" s="313"/>
      <c r="H253" s="190" t="s">
        <v>102</v>
      </c>
      <c r="I253" s="196">
        <v>1.6</v>
      </c>
      <c r="J253" s="191" t="s">
        <v>103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130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131</v>
      </c>
      <c r="C254" s="313" t="s">
        <v>132</v>
      </c>
      <c r="D254" s="313"/>
      <c r="E254" s="313"/>
      <c r="F254" s="313"/>
      <c r="G254" s="313"/>
      <c r="H254" s="190" t="s">
        <v>94</v>
      </c>
      <c r="I254" s="196">
        <v>1.6</v>
      </c>
      <c r="J254" s="191" t="s">
        <v>103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132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106</v>
      </c>
      <c r="C255" s="313" t="s">
        <v>107</v>
      </c>
      <c r="D255" s="313"/>
      <c r="E255" s="313"/>
      <c r="F255" s="313"/>
      <c r="G255" s="313"/>
      <c r="H255" s="190" t="s">
        <v>102</v>
      </c>
      <c r="I255" s="196">
        <v>0.4</v>
      </c>
      <c r="J255" s="191" t="s">
        <v>103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107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104</v>
      </c>
      <c r="C256" s="313" t="s">
        <v>105</v>
      </c>
      <c r="D256" s="313"/>
      <c r="E256" s="313"/>
      <c r="F256" s="313"/>
      <c r="G256" s="313"/>
      <c r="H256" s="190" t="s">
        <v>94</v>
      </c>
      <c r="I256" s="196">
        <v>0.4</v>
      </c>
      <c r="J256" s="191" t="s">
        <v>103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105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187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187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188</v>
      </c>
      <c r="C258" s="313" t="s">
        <v>189</v>
      </c>
      <c r="D258" s="313"/>
      <c r="E258" s="313"/>
      <c r="F258" s="313"/>
      <c r="G258" s="313"/>
      <c r="H258" s="190" t="s">
        <v>190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189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191</v>
      </c>
      <c r="C259" s="313" t="s">
        <v>192</v>
      </c>
      <c r="D259" s="313"/>
      <c r="E259" s="313"/>
      <c r="F259" s="313"/>
      <c r="G259" s="313"/>
      <c r="H259" s="190" t="s">
        <v>190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192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193</v>
      </c>
      <c r="C260" s="313" t="s">
        <v>194</v>
      </c>
      <c r="D260" s="313"/>
      <c r="E260" s="313"/>
      <c r="F260" s="313"/>
      <c r="G260" s="313"/>
      <c r="H260" s="190" t="s">
        <v>190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194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195</v>
      </c>
      <c r="C261" s="313" t="s">
        <v>196</v>
      </c>
      <c r="D261" s="313"/>
      <c r="E261" s="313"/>
      <c r="F261" s="313"/>
      <c r="G261" s="313"/>
      <c r="H261" s="190" t="s">
        <v>190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196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197</v>
      </c>
      <c r="C262" s="313" t="s">
        <v>198</v>
      </c>
      <c r="D262" s="313"/>
      <c r="E262" s="313"/>
      <c r="F262" s="313"/>
      <c r="G262" s="313"/>
      <c r="H262" s="190" t="s">
        <v>199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198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510</v>
      </c>
      <c r="C263" s="313" t="s">
        <v>511</v>
      </c>
      <c r="D263" s="313"/>
      <c r="E263" s="313"/>
      <c r="F263" s="313"/>
      <c r="G263" s="313"/>
      <c r="H263" s="190" t="s">
        <v>474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511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200</v>
      </c>
      <c r="B264" s="250" t="s">
        <v>201</v>
      </c>
      <c r="C264" s="344" t="s">
        <v>202</v>
      </c>
      <c r="D264" s="344"/>
      <c r="E264" s="344"/>
      <c r="F264" s="344"/>
      <c r="G264" s="344"/>
      <c r="H264" s="251" t="s">
        <v>190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202</v>
      </c>
    </row>
    <row r="265" spans="1:216" customFormat="1" ht="15" x14ac:dyDescent="0.25">
      <c r="A265" s="249" t="s">
        <v>200</v>
      </c>
      <c r="B265" s="250" t="s">
        <v>203</v>
      </c>
      <c r="C265" s="344" t="s">
        <v>204</v>
      </c>
      <c r="D265" s="344"/>
      <c r="E265" s="344"/>
      <c r="F265" s="344"/>
      <c r="G265" s="344"/>
      <c r="H265" s="251" t="s">
        <v>89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204</v>
      </c>
    </row>
    <row r="266" spans="1:216" customFormat="1" ht="15" x14ac:dyDescent="0.25">
      <c r="A266" s="249" t="s">
        <v>200</v>
      </c>
      <c r="B266" s="250" t="s">
        <v>205</v>
      </c>
      <c r="C266" s="344" t="s">
        <v>206</v>
      </c>
      <c r="D266" s="344"/>
      <c r="E266" s="344"/>
      <c r="F266" s="344"/>
      <c r="G266" s="344"/>
      <c r="H266" s="251" t="s">
        <v>199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206</v>
      </c>
    </row>
    <row r="267" spans="1:216" customFormat="1" ht="15" x14ac:dyDescent="0.25">
      <c r="A267" s="249" t="s">
        <v>200</v>
      </c>
      <c r="B267" s="250" t="s">
        <v>207</v>
      </c>
      <c r="C267" s="344" t="s">
        <v>208</v>
      </c>
      <c r="D267" s="344"/>
      <c r="E267" s="344"/>
      <c r="F267" s="344"/>
      <c r="G267" s="344"/>
      <c r="H267" s="251" t="s">
        <v>190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208</v>
      </c>
    </row>
    <row r="268" spans="1:216" customFormat="1" ht="15" x14ac:dyDescent="0.25">
      <c r="A268" s="249" t="s">
        <v>200</v>
      </c>
      <c r="B268" s="250" t="s">
        <v>209</v>
      </c>
      <c r="C268" s="344" t="s">
        <v>210</v>
      </c>
      <c r="D268" s="344"/>
      <c r="E268" s="344"/>
      <c r="F268" s="344"/>
      <c r="G268" s="344"/>
      <c r="H268" s="251" t="s">
        <v>199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210</v>
      </c>
    </row>
    <row r="269" spans="1:216" customFormat="1" ht="15" x14ac:dyDescent="0.25">
      <c r="A269" s="249" t="s">
        <v>200</v>
      </c>
      <c r="B269" s="250" t="s">
        <v>211</v>
      </c>
      <c r="C269" s="344" t="s">
        <v>212</v>
      </c>
      <c r="D269" s="344"/>
      <c r="E269" s="344"/>
      <c r="F269" s="344"/>
      <c r="G269" s="344"/>
      <c r="H269" s="251" t="s">
        <v>89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212</v>
      </c>
    </row>
    <row r="270" spans="1:216" customFormat="1" ht="15" x14ac:dyDescent="0.25">
      <c r="A270" s="249" t="s">
        <v>200</v>
      </c>
      <c r="B270" s="250" t="s">
        <v>220</v>
      </c>
      <c r="C270" s="344" t="s">
        <v>221</v>
      </c>
      <c r="D270" s="344"/>
      <c r="E270" s="344"/>
      <c r="F270" s="344"/>
      <c r="G270" s="344"/>
      <c r="H270" s="251" t="s">
        <v>190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221</v>
      </c>
    </row>
    <row r="271" spans="1:216" customFormat="1" ht="15" x14ac:dyDescent="0.25">
      <c r="A271" s="249" t="s">
        <v>200</v>
      </c>
      <c r="B271" s="250" t="s">
        <v>213</v>
      </c>
      <c r="C271" s="344" t="s">
        <v>214</v>
      </c>
      <c r="D271" s="344"/>
      <c r="E271" s="344"/>
      <c r="F271" s="344"/>
      <c r="G271" s="344"/>
      <c r="H271" s="251" t="s">
        <v>89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214</v>
      </c>
    </row>
    <row r="272" spans="1:216" customFormat="1" ht="15" x14ac:dyDescent="0.25">
      <c r="A272" s="249" t="s">
        <v>200</v>
      </c>
      <c r="B272" s="250" t="s">
        <v>215</v>
      </c>
      <c r="C272" s="344" t="s">
        <v>216</v>
      </c>
      <c r="D272" s="344"/>
      <c r="E272" s="344"/>
      <c r="F272" s="344"/>
      <c r="G272" s="344"/>
      <c r="H272" s="251" t="s">
        <v>89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216</v>
      </c>
    </row>
    <row r="273" spans="1:216" customFormat="1" ht="15" x14ac:dyDescent="0.25">
      <c r="A273" s="198"/>
      <c r="B273" s="187"/>
      <c r="C273" s="314" t="s">
        <v>108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108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109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109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110</v>
      </c>
      <c r="C275" s="313" t="s">
        <v>111</v>
      </c>
      <c r="D275" s="313"/>
      <c r="E275" s="313"/>
      <c r="F275" s="313"/>
      <c r="G275" s="313"/>
      <c r="H275" s="190" t="s">
        <v>112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111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113</v>
      </c>
      <c r="C276" s="313" t="s">
        <v>114</v>
      </c>
      <c r="D276" s="313"/>
      <c r="E276" s="313"/>
      <c r="F276" s="313"/>
      <c r="G276" s="313"/>
      <c r="H276" s="190" t="s">
        <v>112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114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115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115</v>
      </c>
      <c r="HC277" s="185"/>
      <c r="HE277" s="185"/>
      <c r="HF277" s="185"/>
      <c r="HH277" s="256"/>
    </row>
    <row r="278" spans="1:216" customFormat="1" ht="33.75" x14ac:dyDescent="0.25">
      <c r="A278" s="177" t="s">
        <v>217</v>
      </c>
      <c r="B278" s="265" t="s">
        <v>224</v>
      </c>
      <c r="C278" s="315" t="s">
        <v>225</v>
      </c>
      <c r="D278" s="315"/>
      <c r="E278" s="315"/>
      <c r="F278" s="315"/>
      <c r="G278" s="315"/>
      <c r="H278" s="178" t="s">
        <v>226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225</v>
      </c>
      <c r="GQ278" s="185" t="s">
        <v>40</v>
      </c>
      <c r="GR278" s="185" t="s">
        <v>40</v>
      </c>
      <c r="GS278" s="185" t="s">
        <v>40</v>
      </c>
      <c r="GT278" s="185" t="s">
        <v>40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512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512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493</v>
      </c>
      <c r="C280" s="305" t="s">
        <v>90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90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91</v>
      </c>
      <c r="C281" s="305" t="s">
        <v>92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92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86</v>
      </c>
      <c r="C282" s="313" t="s">
        <v>93</v>
      </c>
      <c r="D282" s="313"/>
      <c r="E282" s="313"/>
      <c r="F282" s="313"/>
      <c r="G282" s="313"/>
      <c r="H282" s="190" t="s">
        <v>94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93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227</v>
      </c>
      <c r="C283" s="313" t="s">
        <v>228</v>
      </c>
      <c r="D283" s="313"/>
      <c r="E283" s="313"/>
      <c r="F283" s="313"/>
      <c r="G283" s="313"/>
      <c r="H283" s="190" t="s">
        <v>94</v>
      </c>
      <c r="I283" s="208">
        <v>0.99</v>
      </c>
      <c r="J283" s="191" t="s">
        <v>97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228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229</v>
      </c>
      <c r="C284" s="313" t="s">
        <v>230</v>
      </c>
      <c r="D284" s="313"/>
      <c r="E284" s="313"/>
      <c r="F284" s="313"/>
      <c r="G284" s="313"/>
      <c r="H284" s="190" t="s">
        <v>94</v>
      </c>
      <c r="I284" s="208">
        <v>47.29</v>
      </c>
      <c r="J284" s="191" t="s">
        <v>97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230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231</v>
      </c>
      <c r="C285" s="313" t="s">
        <v>232</v>
      </c>
      <c r="D285" s="313"/>
      <c r="E285" s="313"/>
      <c r="F285" s="313"/>
      <c r="G285" s="313"/>
      <c r="H285" s="190" t="s">
        <v>94</v>
      </c>
      <c r="I285" s="208">
        <v>23.42</v>
      </c>
      <c r="J285" s="191" t="s">
        <v>97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232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233</v>
      </c>
      <c r="C286" s="313" t="s">
        <v>234</v>
      </c>
      <c r="D286" s="313"/>
      <c r="E286" s="313"/>
      <c r="F286" s="313"/>
      <c r="G286" s="313"/>
      <c r="H286" s="190" t="s">
        <v>94</v>
      </c>
      <c r="I286" s="208">
        <v>23.42</v>
      </c>
      <c r="J286" s="191" t="s">
        <v>97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234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30</v>
      </c>
      <c r="C287" s="313" t="s">
        <v>98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98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99</v>
      </c>
      <c r="D288" s="313"/>
      <c r="E288" s="313"/>
      <c r="F288" s="313"/>
      <c r="G288" s="313"/>
      <c r="H288" s="190" t="s">
        <v>94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99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168</v>
      </c>
      <c r="C289" s="313" t="s">
        <v>169</v>
      </c>
      <c r="D289" s="313"/>
      <c r="E289" s="313"/>
      <c r="F289" s="313"/>
      <c r="G289" s="313"/>
      <c r="H289" s="190" t="s">
        <v>102</v>
      </c>
      <c r="I289" s="208">
        <v>0.75</v>
      </c>
      <c r="J289" s="191" t="s">
        <v>103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169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170</v>
      </c>
      <c r="C290" s="313" t="s">
        <v>171</v>
      </c>
      <c r="D290" s="313"/>
      <c r="E290" s="313"/>
      <c r="F290" s="313"/>
      <c r="G290" s="313"/>
      <c r="H290" s="190" t="s">
        <v>94</v>
      </c>
      <c r="I290" s="208">
        <v>0.75</v>
      </c>
      <c r="J290" s="191" t="s">
        <v>103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171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235</v>
      </c>
      <c r="C291" s="313" t="s">
        <v>236</v>
      </c>
      <c r="D291" s="313"/>
      <c r="E291" s="313"/>
      <c r="F291" s="313"/>
      <c r="G291" s="313"/>
      <c r="H291" s="190" t="s">
        <v>102</v>
      </c>
      <c r="I291" s="208">
        <v>0.81</v>
      </c>
      <c r="J291" s="191" t="s">
        <v>103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236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100</v>
      </c>
      <c r="C292" s="313" t="s">
        <v>101</v>
      </c>
      <c r="D292" s="313"/>
      <c r="E292" s="313"/>
      <c r="F292" s="313"/>
      <c r="G292" s="313"/>
      <c r="H292" s="190" t="s">
        <v>102</v>
      </c>
      <c r="I292" s="208">
        <v>22.74</v>
      </c>
      <c r="J292" s="191" t="s">
        <v>103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101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104</v>
      </c>
      <c r="C293" s="313" t="s">
        <v>105</v>
      </c>
      <c r="D293" s="313"/>
      <c r="E293" s="313"/>
      <c r="F293" s="313"/>
      <c r="G293" s="313"/>
      <c r="H293" s="190" t="s">
        <v>94</v>
      </c>
      <c r="I293" s="208">
        <v>22.74</v>
      </c>
      <c r="J293" s="191" t="s">
        <v>103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105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106</v>
      </c>
      <c r="C294" s="313" t="s">
        <v>107</v>
      </c>
      <c r="D294" s="313"/>
      <c r="E294" s="313"/>
      <c r="F294" s="313"/>
      <c r="G294" s="313"/>
      <c r="H294" s="190" t="s">
        <v>102</v>
      </c>
      <c r="I294" s="208">
        <v>0.59</v>
      </c>
      <c r="J294" s="191" t="s">
        <v>103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107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104</v>
      </c>
      <c r="C295" s="313" t="s">
        <v>105</v>
      </c>
      <c r="D295" s="313"/>
      <c r="E295" s="313"/>
      <c r="F295" s="313"/>
      <c r="G295" s="313"/>
      <c r="H295" s="190" t="s">
        <v>94</v>
      </c>
      <c r="I295" s="208">
        <v>0.59</v>
      </c>
      <c r="J295" s="191" t="s">
        <v>103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105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237</v>
      </c>
      <c r="C296" s="313" t="s">
        <v>238</v>
      </c>
      <c r="D296" s="313"/>
      <c r="E296" s="313"/>
      <c r="F296" s="313"/>
      <c r="G296" s="313"/>
      <c r="H296" s="190" t="s">
        <v>102</v>
      </c>
      <c r="I296" s="208">
        <v>0.81</v>
      </c>
      <c r="J296" s="191" t="s">
        <v>103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238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104</v>
      </c>
      <c r="C297" s="313" t="s">
        <v>105</v>
      </c>
      <c r="D297" s="313"/>
      <c r="E297" s="313"/>
      <c r="F297" s="313"/>
      <c r="G297" s="313"/>
      <c r="H297" s="190" t="s">
        <v>94</v>
      </c>
      <c r="I297" s="208">
        <v>0.81</v>
      </c>
      <c r="J297" s="191" t="s">
        <v>103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105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200</v>
      </c>
      <c r="B298" s="250" t="s">
        <v>239</v>
      </c>
      <c r="C298" s="344" t="s">
        <v>240</v>
      </c>
      <c r="D298" s="344"/>
      <c r="E298" s="344"/>
      <c r="F298" s="344"/>
      <c r="G298" s="344"/>
      <c r="H298" s="251" t="s">
        <v>89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240</v>
      </c>
    </row>
    <row r="299" spans="1:216" customFormat="1" ht="22.5" x14ac:dyDescent="0.25">
      <c r="A299" s="249" t="s">
        <v>200</v>
      </c>
      <c r="B299" s="250" t="s">
        <v>241</v>
      </c>
      <c r="C299" s="344" t="s">
        <v>242</v>
      </c>
      <c r="D299" s="344"/>
      <c r="E299" s="344"/>
      <c r="F299" s="344"/>
      <c r="G299" s="344"/>
      <c r="H299" s="251" t="s">
        <v>89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242</v>
      </c>
    </row>
    <row r="300" spans="1:216" customFormat="1" ht="15" x14ac:dyDescent="0.25">
      <c r="A300" s="249" t="s">
        <v>200</v>
      </c>
      <c r="B300" s="250" t="s">
        <v>243</v>
      </c>
      <c r="C300" s="344" t="s">
        <v>244</v>
      </c>
      <c r="D300" s="344"/>
      <c r="E300" s="344"/>
      <c r="F300" s="344"/>
      <c r="G300" s="344"/>
      <c r="H300" s="251" t="s">
        <v>226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244</v>
      </c>
    </row>
    <row r="301" spans="1:216" customFormat="1" ht="15" x14ac:dyDescent="0.25">
      <c r="A301" s="198"/>
      <c r="B301" s="187"/>
      <c r="C301" s="314" t="s">
        <v>108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108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109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109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110</v>
      </c>
      <c r="C303" s="313" t="s">
        <v>111</v>
      </c>
      <c r="D303" s="313"/>
      <c r="E303" s="313"/>
      <c r="F303" s="313"/>
      <c r="G303" s="313"/>
      <c r="H303" s="190" t="s">
        <v>112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111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113</v>
      </c>
      <c r="C304" s="313" t="s">
        <v>114</v>
      </c>
      <c r="D304" s="313"/>
      <c r="E304" s="313"/>
      <c r="F304" s="313"/>
      <c r="G304" s="313"/>
      <c r="H304" s="190" t="s">
        <v>112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114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115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115</v>
      </c>
      <c r="HC305" s="185"/>
      <c r="HE305" s="185"/>
      <c r="HF305" s="185"/>
      <c r="HH305" s="256"/>
    </row>
    <row r="306" spans="1:216" customFormat="1" ht="22.5" x14ac:dyDescent="0.25">
      <c r="A306" s="177" t="s">
        <v>222</v>
      </c>
      <c r="B306" s="265" t="s">
        <v>478</v>
      </c>
      <c r="C306" s="315" t="s">
        <v>479</v>
      </c>
      <c r="D306" s="315"/>
      <c r="E306" s="315"/>
      <c r="F306" s="315"/>
      <c r="G306" s="315"/>
      <c r="H306" s="178" t="s">
        <v>89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479</v>
      </c>
      <c r="GQ306" s="185" t="s">
        <v>40</v>
      </c>
      <c r="GR306" s="185" t="s">
        <v>40</v>
      </c>
      <c r="GS306" s="185" t="s">
        <v>40</v>
      </c>
      <c r="GT306" s="185" t="s">
        <v>40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513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513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493</v>
      </c>
      <c r="C308" s="305" t="s">
        <v>90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90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91</v>
      </c>
      <c r="C309" s="305" t="s">
        <v>92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92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86</v>
      </c>
      <c r="C310" s="313" t="s">
        <v>93</v>
      </c>
      <c r="D310" s="313"/>
      <c r="E310" s="313"/>
      <c r="F310" s="313"/>
      <c r="G310" s="313"/>
      <c r="H310" s="190" t="s">
        <v>94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93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229</v>
      </c>
      <c r="C311" s="313" t="s">
        <v>230</v>
      </c>
      <c r="D311" s="313"/>
      <c r="E311" s="313"/>
      <c r="F311" s="313"/>
      <c r="G311" s="313"/>
      <c r="H311" s="190" t="s">
        <v>94</v>
      </c>
      <c r="I311" s="208">
        <v>0.91</v>
      </c>
      <c r="J311" s="191" t="s">
        <v>97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230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231</v>
      </c>
      <c r="C312" s="313" t="s">
        <v>232</v>
      </c>
      <c r="D312" s="313"/>
      <c r="E312" s="313"/>
      <c r="F312" s="313"/>
      <c r="G312" s="313"/>
      <c r="H312" s="190" t="s">
        <v>94</v>
      </c>
      <c r="I312" s="208">
        <v>0.45</v>
      </c>
      <c r="J312" s="191" t="s">
        <v>97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232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233</v>
      </c>
      <c r="C313" s="313" t="s">
        <v>234</v>
      </c>
      <c r="D313" s="313"/>
      <c r="E313" s="313"/>
      <c r="F313" s="313"/>
      <c r="G313" s="313"/>
      <c r="H313" s="190" t="s">
        <v>94</v>
      </c>
      <c r="I313" s="208">
        <v>0.45</v>
      </c>
      <c r="J313" s="191" t="s">
        <v>97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234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30</v>
      </c>
      <c r="C314" s="313" t="s">
        <v>98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98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99</v>
      </c>
      <c r="D315" s="313"/>
      <c r="E315" s="313"/>
      <c r="F315" s="313"/>
      <c r="G315" s="313"/>
      <c r="H315" s="190" t="s">
        <v>94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99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100</v>
      </c>
      <c r="C316" s="313" t="s">
        <v>101</v>
      </c>
      <c r="D316" s="313"/>
      <c r="E316" s="313"/>
      <c r="F316" s="313"/>
      <c r="G316" s="313"/>
      <c r="H316" s="190" t="s">
        <v>102</v>
      </c>
      <c r="I316" s="208">
        <v>0.44</v>
      </c>
      <c r="J316" s="191" t="s">
        <v>103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101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104</v>
      </c>
      <c r="C317" s="313" t="s">
        <v>105</v>
      </c>
      <c r="D317" s="313"/>
      <c r="E317" s="313"/>
      <c r="F317" s="313"/>
      <c r="G317" s="313"/>
      <c r="H317" s="190" t="s">
        <v>94</v>
      </c>
      <c r="I317" s="208">
        <v>0.44</v>
      </c>
      <c r="J317" s="191" t="s">
        <v>103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105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200</v>
      </c>
      <c r="B318" s="250" t="s">
        <v>239</v>
      </c>
      <c r="C318" s="344" t="s">
        <v>240</v>
      </c>
      <c r="D318" s="344"/>
      <c r="E318" s="344"/>
      <c r="F318" s="344"/>
      <c r="G318" s="344"/>
      <c r="H318" s="251" t="s">
        <v>89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240</v>
      </c>
    </row>
    <row r="319" spans="1:216" customFormat="1" ht="22.5" x14ac:dyDescent="0.25">
      <c r="A319" s="249" t="s">
        <v>200</v>
      </c>
      <c r="B319" s="250" t="s">
        <v>241</v>
      </c>
      <c r="C319" s="344" t="s">
        <v>242</v>
      </c>
      <c r="D319" s="344"/>
      <c r="E319" s="344"/>
      <c r="F319" s="344"/>
      <c r="G319" s="344"/>
      <c r="H319" s="251" t="s">
        <v>89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242</v>
      </c>
    </row>
    <row r="320" spans="1:216" customFormat="1" ht="15" x14ac:dyDescent="0.25">
      <c r="A320" s="198"/>
      <c r="B320" s="187"/>
      <c r="C320" s="314" t="s">
        <v>108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108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109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109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110</v>
      </c>
      <c r="C322" s="313" t="s">
        <v>111</v>
      </c>
      <c r="D322" s="313"/>
      <c r="E322" s="313"/>
      <c r="F322" s="313"/>
      <c r="G322" s="313"/>
      <c r="H322" s="190" t="s">
        <v>112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111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113</v>
      </c>
      <c r="C323" s="313" t="s">
        <v>114</v>
      </c>
      <c r="D323" s="313"/>
      <c r="E323" s="313"/>
      <c r="F323" s="313"/>
      <c r="G323" s="313"/>
      <c r="H323" s="190" t="s">
        <v>112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114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115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115</v>
      </c>
      <c r="HC324" s="185"/>
      <c r="HE324" s="185"/>
      <c r="HF324" s="185"/>
      <c r="HH324" s="256"/>
    </row>
    <row r="325" spans="1:216" customFormat="1" ht="45" x14ac:dyDescent="0.25">
      <c r="A325" s="177" t="s">
        <v>223</v>
      </c>
      <c r="B325" s="265" t="s">
        <v>247</v>
      </c>
      <c r="C325" s="315" t="s">
        <v>514</v>
      </c>
      <c r="D325" s="315"/>
      <c r="E325" s="315"/>
      <c r="F325" s="315"/>
      <c r="G325" s="315"/>
      <c r="H325" s="178" t="s">
        <v>121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514</v>
      </c>
      <c r="GQ325" s="185" t="s">
        <v>40</v>
      </c>
      <c r="GR325" s="185" t="s">
        <v>40</v>
      </c>
      <c r="GS325" s="185" t="s">
        <v>40</v>
      </c>
      <c r="GT325" s="185" t="s">
        <v>40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493</v>
      </c>
      <c r="C326" s="305" t="s">
        <v>90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90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91</v>
      </c>
      <c r="C327" s="305" t="s">
        <v>92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92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86</v>
      </c>
      <c r="C328" s="313" t="s">
        <v>93</v>
      </c>
      <c r="D328" s="313"/>
      <c r="E328" s="313"/>
      <c r="F328" s="313"/>
      <c r="G328" s="313"/>
      <c r="H328" s="190" t="s">
        <v>94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93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136</v>
      </c>
      <c r="C329" s="313" t="s">
        <v>137</v>
      </c>
      <c r="D329" s="313"/>
      <c r="E329" s="313"/>
      <c r="F329" s="313"/>
      <c r="G329" s="313"/>
      <c r="H329" s="190" t="s">
        <v>94</v>
      </c>
      <c r="I329" s="208">
        <v>1.55</v>
      </c>
      <c r="J329" s="191" t="s">
        <v>97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137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30</v>
      </c>
      <c r="C330" s="313" t="s">
        <v>98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98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99</v>
      </c>
      <c r="D331" s="313"/>
      <c r="E331" s="313"/>
      <c r="F331" s="313"/>
      <c r="G331" s="313"/>
      <c r="H331" s="190" t="s">
        <v>94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99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100</v>
      </c>
      <c r="C332" s="313" t="s">
        <v>101</v>
      </c>
      <c r="D332" s="313"/>
      <c r="E332" s="313"/>
      <c r="F332" s="313"/>
      <c r="G332" s="313"/>
      <c r="H332" s="190" t="s">
        <v>102</v>
      </c>
      <c r="I332" s="208">
        <v>7.0000000000000007E-2</v>
      </c>
      <c r="J332" s="191" t="s">
        <v>103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101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104</v>
      </c>
      <c r="C333" s="313" t="s">
        <v>105</v>
      </c>
      <c r="D333" s="313"/>
      <c r="E333" s="313"/>
      <c r="F333" s="313"/>
      <c r="G333" s="313"/>
      <c r="H333" s="190" t="s">
        <v>94</v>
      </c>
      <c r="I333" s="208">
        <v>7.0000000000000007E-2</v>
      </c>
      <c r="J333" s="191" t="s">
        <v>103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105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106</v>
      </c>
      <c r="C334" s="313" t="s">
        <v>107</v>
      </c>
      <c r="D334" s="313"/>
      <c r="E334" s="313"/>
      <c r="F334" s="313"/>
      <c r="G334" s="313"/>
      <c r="H334" s="190" t="s">
        <v>102</v>
      </c>
      <c r="I334" s="208">
        <v>0.08</v>
      </c>
      <c r="J334" s="191" t="s">
        <v>103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107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104</v>
      </c>
      <c r="C335" s="313" t="s">
        <v>105</v>
      </c>
      <c r="D335" s="313"/>
      <c r="E335" s="313"/>
      <c r="F335" s="313"/>
      <c r="G335" s="313"/>
      <c r="H335" s="190" t="s">
        <v>94</v>
      </c>
      <c r="I335" s="208">
        <v>0.08</v>
      </c>
      <c r="J335" s="191" t="s">
        <v>103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105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187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187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188</v>
      </c>
      <c r="C337" s="313" t="s">
        <v>189</v>
      </c>
      <c r="D337" s="313"/>
      <c r="E337" s="313"/>
      <c r="F337" s="313"/>
      <c r="G337" s="313"/>
      <c r="H337" s="190" t="s">
        <v>190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189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200</v>
      </c>
      <c r="B338" s="250" t="s">
        <v>201</v>
      </c>
      <c r="C338" s="344" t="s">
        <v>202</v>
      </c>
      <c r="D338" s="344"/>
      <c r="E338" s="344"/>
      <c r="F338" s="344"/>
      <c r="G338" s="344"/>
      <c r="H338" s="251" t="s">
        <v>190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202</v>
      </c>
    </row>
    <row r="339" spans="1:216" customFormat="1" ht="15" x14ac:dyDescent="0.25">
      <c r="A339" s="249" t="s">
        <v>200</v>
      </c>
      <c r="B339" s="250" t="s">
        <v>205</v>
      </c>
      <c r="C339" s="344" t="s">
        <v>206</v>
      </c>
      <c r="D339" s="344"/>
      <c r="E339" s="344"/>
      <c r="F339" s="344"/>
      <c r="G339" s="344"/>
      <c r="H339" s="251" t="s">
        <v>199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206</v>
      </c>
    </row>
    <row r="340" spans="1:216" customFormat="1" ht="15" x14ac:dyDescent="0.25">
      <c r="A340" s="249" t="s">
        <v>200</v>
      </c>
      <c r="B340" s="250" t="s">
        <v>207</v>
      </c>
      <c r="C340" s="344" t="s">
        <v>208</v>
      </c>
      <c r="D340" s="344"/>
      <c r="E340" s="344"/>
      <c r="F340" s="344"/>
      <c r="G340" s="344"/>
      <c r="H340" s="251" t="s">
        <v>190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208</v>
      </c>
    </row>
    <row r="341" spans="1:216" customFormat="1" ht="22.5" x14ac:dyDescent="0.25">
      <c r="A341" s="249" t="s">
        <v>200</v>
      </c>
      <c r="B341" s="250" t="s">
        <v>248</v>
      </c>
      <c r="C341" s="344" t="s">
        <v>249</v>
      </c>
      <c r="D341" s="344"/>
      <c r="E341" s="344"/>
      <c r="F341" s="344"/>
      <c r="G341" s="344"/>
      <c r="H341" s="251" t="s">
        <v>199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249</v>
      </c>
    </row>
    <row r="342" spans="1:216" customFormat="1" ht="15" x14ac:dyDescent="0.25">
      <c r="A342" s="249" t="s">
        <v>200</v>
      </c>
      <c r="B342" s="250" t="s">
        <v>211</v>
      </c>
      <c r="C342" s="344" t="s">
        <v>250</v>
      </c>
      <c r="D342" s="344"/>
      <c r="E342" s="344"/>
      <c r="F342" s="344"/>
      <c r="G342" s="344"/>
      <c r="H342" s="251" t="s">
        <v>89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250</v>
      </c>
    </row>
    <row r="343" spans="1:216" customFormat="1" ht="15" x14ac:dyDescent="0.25">
      <c r="A343" s="249" t="s">
        <v>200</v>
      </c>
      <c r="B343" s="250" t="s">
        <v>251</v>
      </c>
      <c r="C343" s="344" t="s">
        <v>252</v>
      </c>
      <c r="D343" s="344"/>
      <c r="E343" s="344"/>
      <c r="F343" s="344"/>
      <c r="G343" s="344"/>
      <c r="H343" s="251" t="s">
        <v>190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252</v>
      </c>
    </row>
    <row r="344" spans="1:216" customFormat="1" ht="15" x14ac:dyDescent="0.25">
      <c r="A344" s="198"/>
      <c r="B344" s="187"/>
      <c r="C344" s="314" t="s">
        <v>108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108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109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109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110</v>
      </c>
      <c r="C346" s="313" t="s">
        <v>111</v>
      </c>
      <c r="D346" s="313"/>
      <c r="E346" s="313"/>
      <c r="F346" s="313"/>
      <c r="G346" s="313"/>
      <c r="H346" s="190" t="s">
        <v>112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111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113</v>
      </c>
      <c r="C347" s="313" t="s">
        <v>114</v>
      </c>
      <c r="D347" s="313"/>
      <c r="E347" s="313"/>
      <c r="F347" s="313"/>
      <c r="G347" s="313"/>
      <c r="H347" s="190" t="s">
        <v>112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114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115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115</v>
      </c>
      <c r="HC348" s="185"/>
      <c r="HE348" s="185"/>
      <c r="HF348" s="185"/>
      <c r="HH348" s="256"/>
    </row>
    <row r="349" spans="1:216" customFormat="1" ht="45" x14ac:dyDescent="0.25">
      <c r="A349" s="177" t="s">
        <v>245</v>
      </c>
      <c r="B349" s="265" t="s">
        <v>515</v>
      </c>
      <c r="C349" s="315" t="s">
        <v>516</v>
      </c>
      <c r="D349" s="315"/>
      <c r="E349" s="315"/>
      <c r="F349" s="315"/>
      <c r="G349" s="315"/>
      <c r="H349" s="178" t="s">
        <v>121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516</v>
      </c>
      <c r="GQ349" s="185" t="s">
        <v>40</v>
      </c>
      <c r="GR349" s="185" t="s">
        <v>40</v>
      </c>
      <c r="GS349" s="185" t="s">
        <v>40</v>
      </c>
      <c r="GT349" s="185" t="s">
        <v>40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493</v>
      </c>
      <c r="C350" s="305" t="s">
        <v>90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90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91</v>
      </c>
      <c r="C351" s="305" t="s">
        <v>92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92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86</v>
      </c>
      <c r="C352" s="313" t="s">
        <v>93</v>
      </c>
      <c r="D352" s="313"/>
      <c r="E352" s="313"/>
      <c r="F352" s="313"/>
      <c r="G352" s="313"/>
      <c r="H352" s="190" t="s">
        <v>94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93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136</v>
      </c>
      <c r="C353" s="313" t="s">
        <v>137</v>
      </c>
      <c r="D353" s="313"/>
      <c r="E353" s="313"/>
      <c r="F353" s="313"/>
      <c r="G353" s="313"/>
      <c r="H353" s="190" t="s">
        <v>94</v>
      </c>
      <c r="I353" s="208">
        <v>2.63</v>
      </c>
      <c r="J353" s="191" t="s">
        <v>97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137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30</v>
      </c>
      <c r="C354" s="313" t="s">
        <v>98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98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99</v>
      </c>
      <c r="D355" s="313"/>
      <c r="E355" s="313"/>
      <c r="F355" s="313"/>
      <c r="G355" s="313"/>
      <c r="H355" s="190" t="s">
        <v>94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99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100</v>
      </c>
      <c r="C356" s="313" t="s">
        <v>101</v>
      </c>
      <c r="D356" s="313"/>
      <c r="E356" s="313"/>
      <c r="F356" s="313"/>
      <c r="G356" s="313"/>
      <c r="H356" s="190" t="s">
        <v>102</v>
      </c>
      <c r="I356" s="208">
        <v>0.12</v>
      </c>
      <c r="J356" s="191" t="s">
        <v>103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101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104</v>
      </c>
      <c r="C357" s="313" t="s">
        <v>105</v>
      </c>
      <c r="D357" s="313"/>
      <c r="E357" s="313"/>
      <c r="F357" s="313"/>
      <c r="G357" s="313"/>
      <c r="H357" s="190" t="s">
        <v>94</v>
      </c>
      <c r="I357" s="208">
        <v>0.12</v>
      </c>
      <c r="J357" s="191" t="s">
        <v>103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105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106</v>
      </c>
      <c r="C358" s="313" t="s">
        <v>107</v>
      </c>
      <c r="D358" s="313"/>
      <c r="E358" s="313"/>
      <c r="F358" s="313"/>
      <c r="G358" s="313"/>
      <c r="H358" s="190" t="s">
        <v>102</v>
      </c>
      <c r="I358" s="208">
        <v>0.15</v>
      </c>
      <c r="J358" s="191" t="s">
        <v>103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107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104</v>
      </c>
      <c r="C359" s="313" t="s">
        <v>105</v>
      </c>
      <c r="D359" s="313"/>
      <c r="E359" s="313"/>
      <c r="F359" s="313"/>
      <c r="G359" s="313"/>
      <c r="H359" s="190" t="s">
        <v>94</v>
      </c>
      <c r="I359" s="208">
        <v>0.15</v>
      </c>
      <c r="J359" s="191" t="s">
        <v>103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105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187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187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188</v>
      </c>
      <c r="C361" s="313" t="s">
        <v>189</v>
      </c>
      <c r="D361" s="313"/>
      <c r="E361" s="313"/>
      <c r="F361" s="313"/>
      <c r="G361" s="313"/>
      <c r="H361" s="190" t="s">
        <v>190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189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200</v>
      </c>
      <c r="B362" s="250" t="s">
        <v>201</v>
      </c>
      <c r="C362" s="344" t="s">
        <v>202</v>
      </c>
      <c r="D362" s="344"/>
      <c r="E362" s="344"/>
      <c r="F362" s="344"/>
      <c r="G362" s="344"/>
      <c r="H362" s="251" t="s">
        <v>190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202</v>
      </c>
    </row>
    <row r="363" spans="1:216" customFormat="1" ht="15" x14ac:dyDescent="0.25">
      <c r="A363" s="249" t="s">
        <v>200</v>
      </c>
      <c r="B363" s="250" t="s">
        <v>205</v>
      </c>
      <c r="C363" s="344" t="s">
        <v>206</v>
      </c>
      <c r="D363" s="344"/>
      <c r="E363" s="344"/>
      <c r="F363" s="344"/>
      <c r="G363" s="344"/>
      <c r="H363" s="251" t="s">
        <v>199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206</v>
      </c>
    </row>
    <row r="364" spans="1:216" customFormat="1" ht="15" x14ac:dyDescent="0.25">
      <c r="A364" s="249" t="s">
        <v>200</v>
      </c>
      <c r="B364" s="250" t="s">
        <v>207</v>
      </c>
      <c r="C364" s="344" t="s">
        <v>208</v>
      </c>
      <c r="D364" s="344"/>
      <c r="E364" s="344"/>
      <c r="F364" s="344"/>
      <c r="G364" s="344"/>
      <c r="H364" s="251" t="s">
        <v>190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208</v>
      </c>
    </row>
    <row r="365" spans="1:216" customFormat="1" ht="22.5" x14ac:dyDescent="0.25">
      <c r="A365" s="249" t="s">
        <v>200</v>
      </c>
      <c r="B365" s="250" t="s">
        <v>248</v>
      </c>
      <c r="C365" s="344" t="s">
        <v>249</v>
      </c>
      <c r="D365" s="344"/>
      <c r="E365" s="344"/>
      <c r="F365" s="344"/>
      <c r="G365" s="344"/>
      <c r="H365" s="251" t="s">
        <v>199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249</v>
      </c>
    </row>
    <row r="366" spans="1:216" customFormat="1" ht="15" x14ac:dyDescent="0.25">
      <c r="A366" s="249" t="s">
        <v>200</v>
      </c>
      <c r="B366" s="250" t="s">
        <v>211</v>
      </c>
      <c r="C366" s="344" t="s">
        <v>250</v>
      </c>
      <c r="D366" s="344"/>
      <c r="E366" s="344"/>
      <c r="F366" s="344"/>
      <c r="G366" s="344"/>
      <c r="H366" s="251" t="s">
        <v>89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250</v>
      </c>
    </row>
    <row r="367" spans="1:216" customFormat="1" ht="15" x14ac:dyDescent="0.25">
      <c r="A367" s="249" t="s">
        <v>200</v>
      </c>
      <c r="B367" s="250" t="s">
        <v>251</v>
      </c>
      <c r="C367" s="344" t="s">
        <v>252</v>
      </c>
      <c r="D367" s="344"/>
      <c r="E367" s="344"/>
      <c r="F367" s="344"/>
      <c r="G367" s="344"/>
      <c r="H367" s="251" t="s">
        <v>190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252</v>
      </c>
    </row>
    <row r="368" spans="1:216" customFormat="1" ht="15" x14ac:dyDescent="0.25">
      <c r="A368" s="198"/>
      <c r="B368" s="187"/>
      <c r="C368" s="314" t="s">
        <v>108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108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109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109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110</v>
      </c>
      <c r="C370" s="313" t="s">
        <v>111</v>
      </c>
      <c r="D370" s="313"/>
      <c r="E370" s="313"/>
      <c r="F370" s="313"/>
      <c r="G370" s="313"/>
      <c r="H370" s="190" t="s">
        <v>112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111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113</v>
      </c>
      <c r="C371" s="313" t="s">
        <v>114</v>
      </c>
      <c r="D371" s="313"/>
      <c r="E371" s="313"/>
      <c r="F371" s="313"/>
      <c r="G371" s="313"/>
      <c r="H371" s="190" t="s">
        <v>112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114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115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115</v>
      </c>
      <c r="HC372" s="185"/>
      <c r="HE372" s="185"/>
      <c r="HF372" s="185"/>
      <c r="HH372" s="256"/>
    </row>
    <row r="373" spans="1:216" customFormat="1" ht="22.5" x14ac:dyDescent="0.25">
      <c r="A373" s="177" t="s">
        <v>246</v>
      </c>
      <c r="B373" s="265" t="s">
        <v>256</v>
      </c>
      <c r="C373" s="315" t="s">
        <v>257</v>
      </c>
      <c r="D373" s="315"/>
      <c r="E373" s="315"/>
      <c r="F373" s="315"/>
      <c r="G373" s="315"/>
      <c r="H373" s="178" t="s">
        <v>89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257</v>
      </c>
      <c r="GQ373" s="185" t="s">
        <v>40</v>
      </c>
      <c r="GR373" s="185" t="s">
        <v>40</v>
      </c>
      <c r="GS373" s="185" t="s">
        <v>40</v>
      </c>
      <c r="GT373" s="185" t="s">
        <v>40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493</v>
      </c>
      <c r="C374" s="305" t="s">
        <v>90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90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91</v>
      </c>
      <c r="C375" s="305" t="s">
        <v>92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92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86</v>
      </c>
      <c r="C376" s="313" t="s">
        <v>93</v>
      </c>
      <c r="D376" s="313"/>
      <c r="E376" s="313"/>
      <c r="F376" s="313"/>
      <c r="G376" s="313"/>
      <c r="H376" s="190" t="s">
        <v>94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93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258</v>
      </c>
      <c r="C377" s="313" t="s">
        <v>259</v>
      </c>
      <c r="D377" s="313"/>
      <c r="E377" s="313"/>
      <c r="F377" s="313"/>
      <c r="G377" s="313"/>
      <c r="H377" s="190" t="s">
        <v>94</v>
      </c>
      <c r="I377" s="208">
        <v>0.45</v>
      </c>
      <c r="J377" s="191" t="s">
        <v>97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259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30</v>
      </c>
      <c r="C378" s="313" t="s">
        <v>98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98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99</v>
      </c>
      <c r="D379" s="313"/>
      <c r="E379" s="313"/>
      <c r="F379" s="313"/>
      <c r="G379" s="313"/>
      <c r="H379" s="190" t="s">
        <v>94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99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260</v>
      </c>
      <c r="C380" s="313" t="s">
        <v>261</v>
      </c>
      <c r="D380" s="313"/>
      <c r="E380" s="313"/>
      <c r="F380" s="313"/>
      <c r="G380" s="313"/>
      <c r="H380" s="190" t="s">
        <v>102</v>
      </c>
      <c r="I380" s="208">
        <v>0.12</v>
      </c>
      <c r="J380" s="191" t="s">
        <v>103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261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262</v>
      </c>
      <c r="C381" s="313" t="s">
        <v>263</v>
      </c>
      <c r="D381" s="313"/>
      <c r="E381" s="313"/>
      <c r="F381" s="313"/>
      <c r="G381" s="313"/>
      <c r="H381" s="190" t="s">
        <v>102</v>
      </c>
      <c r="I381" s="208">
        <v>0.32</v>
      </c>
      <c r="J381" s="191" t="s">
        <v>103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263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104</v>
      </c>
      <c r="C382" s="313" t="s">
        <v>105</v>
      </c>
      <c r="D382" s="313"/>
      <c r="E382" s="313"/>
      <c r="F382" s="313"/>
      <c r="G382" s="313"/>
      <c r="H382" s="190" t="s">
        <v>94</v>
      </c>
      <c r="I382" s="208">
        <v>0.32</v>
      </c>
      <c r="J382" s="191" t="s">
        <v>103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105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264</v>
      </c>
      <c r="C383" s="313" t="s">
        <v>265</v>
      </c>
      <c r="D383" s="313"/>
      <c r="E383" s="313"/>
      <c r="F383" s="313"/>
      <c r="G383" s="313"/>
      <c r="H383" s="190" t="s">
        <v>102</v>
      </c>
      <c r="I383" s="208">
        <v>0.32</v>
      </c>
      <c r="J383" s="191" t="s">
        <v>103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265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187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187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266</v>
      </c>
      <c r="C385" s="313" t="s">
        <v>267</v>
      </c>
      <c r="D385" s="313"/>
      <c r="E385" s="313"/>
      <c r="F385" s="313"/>
      <c r="G385" s="313"/>
      <c r="H385" s="190" t="s">
        <v>190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267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517</v>
      </c>
      <c r="C386" s="313" t="s">
        <v>320</v>
      </c>
      <c r="D386" s="313"/>
      <c r="E386" s="313"/>
      <c r="F386" s="313"/>
      <c r="G386" s="313"/>
      <c r="H386" s="190" t="s">
        <v>199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320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108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108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109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109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110</v>
      </c>
      <c r="C389" s="313" t="s">
        <v>111</v>
      </c>
      <c r="D389" s="313"/>
      <c r="E389" s="313"/>
      <c r="F389" s="313"/>
      <c r="G389" s="313"/>
      <c r="H389" s="190" t="s">
        <v>112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111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113</v>
      </c>
      <c r="C390" s="313" t="s">
        <v>114</v>
      </c>
      <c r="D390" s="313"/>
      <c r="E390" s="313"/>
      <c r="F390" s="313"/>
      <c r="G390" s="313"/>
      <c r="H390" s="190" t="s">
        <v>112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114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115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115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518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518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145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145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146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146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147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147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148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148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149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149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150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150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151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151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146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146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152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152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153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153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154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154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155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155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156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156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504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504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157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157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158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158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505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505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519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519</v>
      </c>
      <c r="HF411" s="185"/>
      <c r="HH411" s="256"/>
    </row>
    <row r="412" spans="1:216" customFormat="1" ht="15" x14ac:dyDescent="0.25">
      <c r="A412" s="198"/>
      <c r="B412" s="187"/>
      <c r="C412" s="306" t="s">
        <v>159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159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160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160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161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161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162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162</v>
      </c>
      <c r="HH415" s="256"/>
    </row>
    <row r="416" spans="1:216" customFormat="1" ht="15" x14ac:dyDescent="0.25">
      <c r="A416" s="198"/>
      <c r="B416" s="216"/>
      <c r="C416" s="308" t="s">
        <v>163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163</v>
      </c>
      <c r="HH416" s="256"/>
    </row>
    <row r="417" spans="1:218" customFormat="1" ht="15" x14ac:dyDescent="0.25">
      <c r="A417" s="198"/>
      <c r="B417" s="216"/>
      <c r="C417" s="308" t="s">
        <v>164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164</v>
      </c>
      <c r="HH417" s="256"/>
    </row>
    <row r="418" spans="1:218" customFormat="1" ht="15" x14ac:dyDescent="0.25">
      <c r="A418" s="316" t="s">
        <v>520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520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273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273</v>
      </c>
    </row>
    <row r="420" spans="1:218" customFormat="1" ht="33.75" x14ac:dyDescent="0.25">
      <c r="A420" s="177" t="s">
        <v>253</v>
      </c>
      <c r="B420" s="265" t="s">
        <v>480</v>
      </c>
      <c r="C420" s="315" t="s">
        <v>275</v>
      </c>
      <c r="D420" s="315"/>
      <c r="E420" s="315"/>
      <c r="F420" s="315"/>
      <c r="G420" s="315"/>
      <c r="H420" s="178" t="s">
        <v>89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275</v>
      </c>
      <c r="GQ420" s="185" t="s">
        <v>40</v>
      </c>
      <c r="GR420" s="185" t="s">
        <v>40</v>
      </c>
      <c r="GS420" s="185" t="s">
        <v>40</v>
      </c>
      <c r="GT420" s="185" t="s">
        <v>40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276</v>
      </c>
      <c r="C421" s="305" t="s">
        <v>277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277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115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115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254</v>
      </c>
      <c r="B423" s="265" t="s">
        <v>480</v>
      </c>
      <c r="C423" s="315" t="s">
        <v>481</v>
      </c>
      <c r="D423" s="315"/>
      <c r="E423" s="315"/>
      <c r="F423" s="315"/>
      <c r="G423" s="315"/>
      <c r="H423" s="178" t="s">
        <v>89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481</v>
      </c>
      <c r="GQ423" s="185" t="s">
        <v>40</v>
      </c>
      <c r="GR423" s="185" t="s">
        <v>40</v>
      </c>
      <c r="GS423" s="185" t="s">
        <v>40</v>
      </c>
      <c r="GT423" s="185" t="s">
        <v>40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276</v>
      </c>
      <c r="C424" s="305" t="s">
        <v>277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277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115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115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279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279</v>
      </c>
    </row>
    <row r="427" spans="1:218" customFormat="1" ht="15" x14ac:dyDescent="0.25">
      <c r="A427" s="177" t="s">
        <v>255</v>
      </c>
      <c r="B427" s="265" t="s">
        <v>482</v>
      </c>
      <c r="C427" s="315" t="s">
        <v>281</v>
      </c>
      <c r="D427" s="315"/>
      <c r="E427" s="315"/>
      <c r="F427" s="315"/>
      <c r="G427" s="315"/>
      <c r="H427" s="178" t="s">
        <v>89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281</v>
      </c>
      <c r="GQ427" s="185" t="s">
        <v>40</v>
      </c>
      <c r="GR427" s="185" t="s">
        <v>40</v>
      </c>
      <c r="GS427" s="185" t="s">
        <v>40</v>
      </c>
      <c r="GT427" s="185" t="s">
        <v>40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276</v>
      </c>
      <c r="C428" s="305" t="s">
        <v>277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277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115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115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268</v>
      </c>
      <c r="B430" s="265"/>
      <c r="C430" s="315" t="s">
        <v>283</v>
      </c>
      <c r="D430" s="315"/>
      <c r="E430" s="315"/>
      <c r="F430" s="315"/>
      <c r="G430" s="315"/>
      <c r="H430" s="178" t="s">
        <v>284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283</v>
      </c>
      <c r="GQ430" s="185" t="s">
        <v>40</v>
      </c>
      <c r="GR430" s="185" t="s">
        <v>40</v>
      </c>
      <c r="GS430" s="185" t="s">
        <v>40</v>
      </c>
      <c r="GT430" s="185" t="s">
        <v>40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285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285</v>
      </c>
    </row>
    <row r="432" spans="1:218" customFormat="1" ht="15" x14ac:dyDescent="0.25">
      <c r="A432" s="186"/>
      <c r="B432" s="187" t="s">
        <v>276</v>
      </c>
      <c r="C432" s="305" t="s">
        <v>277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277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115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115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269</v>
      </c>
      <c r="B434" s="265"/>
      <c r="C434" s="315" t="s">
        <v>287</v>
      </c>
      <c r="D434" s="315"/>
      <c r="E434" s="315"/>
      <c r="F434" s="315"/>
      <c r="G434" s="315"/>
      <c r="H434" s="178" t="s">
        <v>89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287</v>
      </c>
      <c r="GQ434" s="185" t="s">
        <v>40</v>
      </c>
      <c r="GR434" s="185" t="s">
        <v>40</v>
      </c>
      <c r="GS434" s="185" t="s">
        <v>40</v>
      </c>
      <c r="GT434" s="185" t="s">
        <v>40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288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288</v>
      </c>
    </row>
    <row r="436" spans="1:218" customFormat="1" ht="15" x14ac:dyDescent="0.25">
      <c r="A436" s="186"/>
      <c r="B436" s="187" t="s">
        <v>276</v>
      </c>
      <c r="C436" s="305" t="s">
        <v>277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277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115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115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289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289</v>
      </c>
    </row>
    <row r="439" spans="1:218" customFormat="1" ht="15" x14ac:dyDescent="0.25">
      <c r="A439" s="177" t="s">
        <v>270</v>
      </c>
      <c r="B439" s="265" t="s">
        <v>482</v>
      </c>
      <c r="C439" s="315" t="s">
        <v>291</v>
      </c>
      <c r="D439" s="315"/>
      <c r="E439" s="315"/>
      <c r="F439" s="315"/>
      <c r="G439" s="315"/>
      <c r="H439" s="178" t="s">
        <v>284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291</v>
      </c>
      <c r="GQ439" s="185" t="s">
        <v>40</v>
      </c>
      <c r="GR439" s="185" t="s">
        <v>40</v>
      </c>
      <c r="GS439" s="185" t="s">
        <v>40</v>
      </c>
      <c r="GT439" s="185" t="s">
        <v>40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276</v>
      </c>
      <c r="C440" s="305" t="s">
        <v>277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277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115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115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271</v>
      </c>
      <c r="B442" s="265" t="s">
        <v>482</v>
      </c>
      <c r="C442" s="315" t="s">
        <v>293</v>
      </c>
      <c r="D442" s="315"/>
      <c r="E442" s="315"/>
      <c r="F442" s="315"/>
      <c r="G442" s="315"/>
      <c r="H442" s="178" t="s">
        <v>89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293</v>
      </c>
      <c r="GQ442" s="185" t="s">
        <v>40</v>
      </c>
      <c r="GR442" s="185" t="s">
        <v>40</v>
      </c>
      <c r="GS442" s="185" t="s">
        <v>40</v>
      </c>
      <c r="GT442" s="185" t="s">
        <v>40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276</v>
      </c>
      <c r="C443" s="305" t="s">
        <v>277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277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115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115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272</v>
      </c>
      <c r="B445" s="265" t="s">
        <v>482</v>
      </c>
      <c r="C445" s="315" t="s">
        <v>295</v>
      </c>
      <c r="D445" s="315"/>
      <c r="E445" s="315"/>
      <c r="F445" s="315"/>
      <c r="G445" s="315"/>
      <c r="H445" s="178" t="s">
        <v>89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295</v>
      </c>
      <c r="GQ445" s="185" t="s">
        <v>40</v>
      </c>
      <c r="GR445" s="185" t="s">
        <v>40</v>
      </c>
      <c r="GS445" s="185" t="s">
        <v>40</v>
      </c>
      <c r="GT445" s="185" t="s">
        <v>40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276</v>
      </c>
      <c r="C446" s="305" t="s">
        <v>277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277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115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115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274</v>
      </c>
      <c r="B448" s="265" t="s">
        <v>482</v>
      </c>
      <c r="C448" s="315" t="s">
        <v>297</v>
      </c>
      <c r="D448" s="315"/>
      <c r="E448" s="315"/>
      <c r="F448" s="315"/>
      <c r="G448" s="315"/>
      <c r="H448" s="178" t="s">
        <v>89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297</v>
      </c>
      <c r="GQ448" s="185" t="s">
        <v>40</v>
      </c>
      <c r="GR448" s="185" t="s">
        <v>40</v>
      </c>
      <c r="GS448" s="185" t="s">
        <v>40</v>
      </c>
      <c r="GT448" s="185" t="s">
        <v>40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276</v>
      </c>
      <c r="C449" s="305" t="s">
        <v>277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277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115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115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278</v>
      </c>
      <c r="B451" s="265" t="s">
        <v>482</v>
      </c>
      <c r="C451" s="315" t="s">
        <v>299</v>
      </c>
      <c r="D451" s="315"/>
      <c r="E451" s="315"/>
      <c r="F451" s="315"/>
      <c r="G451" s="315"/>
      <c r="H451" s="178" t="s">
        <v>89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299</v>
      </c>
      <c r="GQ451" s="185" t="s">
        <v>40</v>
      </c>
      <c r="GR451" s="185" t="s">
        <v>40</v>
      </c>
      <c r="GS451" s="185" t="s">
        <v>40</v>
      </c>
      <c r="GT451" s="185" t="s">
        <v>40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276</v>
      </c>
      <c r="C452" s="305" t="s">
        <v>277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277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115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115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280</v>
      </c>
      <c r="B454" s="265" t="s">
        <v>482</v>
      </c>
      <c r="C454" s="315" t="s">
        <v>301</v>
      </c>
      <c r="D454" s="315"/>
      <c r="E454" s="315"/>
      <c r="F454" s="315"/>
      <c r="G454" s="315"/>
      <c r="H454" s="178" t="s">
        <v>89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301</v>
      </c>
      <c r="GQ454" s="185" t="s">
        <v>40</v>
      </c>
      <c r="GR454" s="185" t="s">
        <v>40</v>
      </c>
      <c r="GS454" s="185" t="s">
        <v>40</v>
      </c>
      <c r="GT454" s="185" t="s">
        <v>40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276</v>
      </c>
      <c r="C455" s="305" t="s">
        <v>277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277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115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115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282</v>
      </c>
      <c r="B457" s="265" t="s">
        <v>482</v>
      </c>
      <c r="C457" s="315" t="s">
        <v>303</v>
      </c>
      <c r="D457" s="315"/>
      <c r="E457" s="315"/>
      <c r="F457" s="315"/>
      <c r="G457" s="315"/>
      <c r="H457" s="178" t="s">
        <v>89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303</v>
      </c>
      <c r="GQ457" s="185" t="s">
        <v>40</v>
      </c>
      <c r="GR457" s="185" t="s">
        <v>40</v>
      </c>
      <c r="GS457" s="185" t="s">
        <v>40</v>
      </c>
      <c r="GT457" s="185" t="s">
        <v>40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276</v>
      </c>
      <c r="C458" s="305" t="s">
        <v>277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277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115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115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286</v>
      </c>
      <c r="B460" s="265" t="s">
        <v>482</v>
      </c>
      <c r="C460" s="315" t="s">
        <v>305</v>
      </c>
      <c r="D460" s="315"/>
      <c r="E460" s="315"/>
      <c r="F460" s="315"/>
      <c r="G460" s="315"/>
      <c r="H460" s="178" t="s">
        <v>89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305</v>
      </c>
      <c r="GQ460" s="185" t="s">
        <v>40</v>
      </c>
      <c r="GR460" s="185" t="s">
        <v>40</v>
      </c>
      <c r="GS460" s="185" t="s">
        <v>40</v>
      </c>
      <c r="GT460" s="185" t="s">
        <v>40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276</v>
      </c>
      <c r="C461" s="305" t="s">
        <v>277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277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115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115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290</v>
      </c>
      <c r="B463" s="265" t="s">
        <v>482</v>
      </c>
      <c r="C463" s="315" t="s">
        <v>307</v>
      </c>
      <c r="D463" s="315"/>
      <c r="E463" s="315"/>
      <c r="F463" s="315"/>
      <c r="G463" s="315"/>
      <c r="H463" s="178" t="s">
        <v>89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307</v>
      </c>
      <c r="GQ463" s="185" t="s">
        <v>40</v>
      </c>
      <c r="GR463" s="185" t="s">
        <v>40</v>
      </c>
      <c r="GS463" s="185" t="s">
        <v>40</v>
      </c>
      <c r="GT463" s="185" t="s">
        <v>40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276</v>
      </c>
      <c r="C464" s="305" t="s">
        <v>277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277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115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115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292</v>
      </c>
      <c r="B466" s="265" t="s">
        <v>482</v>
      </c>
      <c r="C466" s="315" t="s">
        <v>309</v>
      </c>
      <c r="D466" s="315"/>
      <c r="E466" s="315"/>
      <c r="F466" s="315"/>
      <c r="G466" s="315"/>
      <c r="H466" s="178" t="s">
        <v>89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309</v>
      </c>
      <c r="GQ466" s="185" t="s">
        <v>40</v>
      </c>
      <c r="GR466" s="185" t="s">
        <v>40</v>
      </c>
      <c r="GS466" s="185" t="s">
        <v>40</v>
      </c>
      <c r="GT466" s="185" t="s">
        <v>40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276</v>
      </c>
      <c r="C467" s="305" t="s">
        <v>277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277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115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115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310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310</v>
      </c>
    </row>
    <row r="470" spans="1:217" customFormat="1" ht="33.75" x14ac:dyDescent="0.25">
      <c r="A470" s="177" t="s">
        <v>294</v>
      </c>
      <c r="B470" s="265" t="s">
        <v>521</v>
      </c>
      <c r="C470" s="315" t="s">
        <v>312</v>
      </c>
      <c r="D470" s="315"/>
      <c r="E470" s="315"/>
      <c r="F470" s="315"/>
      <c r="G470" s="315"/>
      <c r="H470" s="178" t="s">
        <v>284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312</v>
      </c>
      <c r="GQ470" s="185" t="s">
        <v>40</v>
      </c>
      <c r="GR470" s="185" t="s">
        <v>40</v>
      </c>
      <c r="GS470" s="185" t="s">
        <v>40</v>
      </c>
      <c r="GT470" s="185" t="s">
        <v>40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276</v>
      </c>
      <c r="C471" s="305" t="s">
        <v>277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277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115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115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296</v>
      </c>
      <c r="B473" s="265" t="s">
        <v>521</v>
      </c>
      <c r="C473" s="315" t="s">
        <v>314</v>
      </c>
      <c r="D473" s="315"/>
      <c r="E473" s="315"/>
      <c r="F473" s="315"/>
      <c r="G473" s="315"/>
      <c r="H473" s="178" t="s">
        <v>284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314</v>
      </c>
      <c r="GQ473" s="185" t="s">
        <v>40</v>
      </c>
      <c r="GR473" s="185" t="s">
        <v>40</v>
      </c>
      <c r="GS473" s="185" t="s">
        <v>40</v>
      </c>
      <c r="GT473" s="185" t="s">
        <v>40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276</v>
      </c>
      <c r="C474" s="305" t="s">
        <v>277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277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115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115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298</v>
      </c>
      <c r="B476" s="265" t="s">
        <v>522</v>
      </c>
      <c r="C476" s="315" t="s">
        <v>523</v>
      </c>
      <c r="D476" s="315"/>
      <c r="E476" s="315"/>
      <c r="F476" s="315"/>
      <c r="G476" s="315"/>
      <c r="H476" s="178" t="s">
        <v>226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523</v>
      </c>
      <c r="GQ476" s="185" t="s">
        <v>40</v>
      </c>
      <c r="GR476" s="185" t="s">
        <v>40</v>
      </c>
      <c r="GS476" s="185" t="s">
        <v>40</v>
      </c>
      <c r="GT476" s="185" t="s">
        <v>40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524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524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115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115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317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317</v>
      </c>
    </row>
    <row r="480" spans="1:217" customFormat="1" ht="56.25" x14ac:dyDescent="0.25">
      <c r="A480" s="177" t="s">
        <v>300</v>
      </c>
      <c r="B480" s="265" t="s">
        <v>319</v>
      </c>
      <c r="C480" s="315" t="s">
        <v>320</v>
      </c>
      <c r="D480" s="315"/>
      <c r="E480" s="315"/>
      <c r="F480" s="315"/>
      <c r="G480" s="315"/>
      <c r="H480" s="178" t="s">
        <v>199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320</v>
      </c>
      <c r="GQ480" s="185" t="s">
        <v>40</v>
      </c>
      <c r="GR480" s="185" t="s">
        <v>40</v>
      </c>
      <c r="GS480" s="185" t="s">
        <v>40</v>
      </c>
      <c r="GT480" s="185" t="s">
        <v>40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525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525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115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115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321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321</v>
      </c>
    </row>
    <row r="484" spans="1:217" customFormat="1" ht="15" x14ac:dyDescent="0.25">
      <c r="A484" s="177" t="s">
        <v>302</v>
      </c>
      <c r="B484" s="265" t="s">
        <v>482</v>
      </c>
      <c r="C484" s="315" t="s">
        <v>323</v>
      </c>
      <c r="D484" s="315"/>
      <c r="E484" s="315"/>
      <c r="F484" s="315"/>
      <c r="G484" s="315"/>
      <c r="H484" s="178" t="s">
        <v>89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323</v>
      </c>
      <c r="GQ484" s="185" t="s">
        <v>40</v>
      </c>
      <c r="GR484" s="185" t="s">
        <v>40</v>
      </c>
      <c r="GS484" s="185" t="s">
        <v>40</v>
      </c>
      <c r="GT484" s="185" t="s">
        <v>40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276</v>
      </c>
      <c r="C485" s="305" t="s">
        <v>277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277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115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115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324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324</v>
      </c>
    </row>
    <row r="488" spans="1:217" customFormat="1" ht="15" x14ac:dyDescent="0.25">
      <c r="A488" s="177" t="s">
        <v>304</v>
      </c>
      <c r="B488" s="265"/>
      <c r="C488" s="315" t="s">
        <v>326</v>
      </c>
      <c r="D488" s="315"/>
      <c r="E488" s="315"/>
      <c r="F488" s="315"/>
      <c r="G488" s="315"/>
      <c r="H488" s="178" t="s">
        <v>89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326</v>
      </c>
      <c r="GQ488" s="185" t="s">
        <v>40</v>
      </c>
      <c r="GR488" s="185" t="s">
        <v>40</v>
      </c>
      <c r="GS488" s="185" t="s">
        <v>40</v>
      </c>
      <c r="GT488" s="185" t="s">
        <v>40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276</v>
      </c>
      <c r="C489" s="305" t="s">
        <v>277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277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115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115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306</v>
      </c>
      <c r="B491" s="265" t="s">
        <v>482</v>
      </c>
      <c r="C491" s="315" t="s">
        <v>291</v>
      </c>
      <c r="D491" s="315"/>
      <c r="E491" s="315"/>
      <c r="F491" s="315"/>
      <c r="G491" s="315"/>
      <c r="H491" s="178" t="s">
        <v>284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291</v>
      </c>
      <c r="GQ491" s="185" t="s">
        <v>40</v>
      </c>
      <c r="GR491" s="185" t="s">
        <v>40</v>
      </c>
      <c r="GS491" s="185" t="s">
        <v>40</v>
      </c>
      <c r="GT491" s="185" t="s">
        <v>40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276</v>
      </c>
      <c r="C492" s="305" t="s">
        <v>277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277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115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115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308</v>
      </c>
      <c r="B494" s="265" t="s">
        <v>482</v>
      </c>
      <c r="C494" s="315" t="s">
        <v>293</v>
      </c>
      <c r="D494" s="315"/>
      <c r="E494" s="315"/>
      <c r="F494" s="315"/>
      <c r="G494" s="315"/>
      <c r="H494" s="178" t="s">
        <v>89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293</v>
      </c>
      <c r="GQ494" s="185" t="s">
        <v>40</v>
      </c>
      <c r="GR494" s="185" t="s">
        <v>40</v>
      </c>
      <c r="GS494" s="185" t="s">
        <v>40</v>
      </c>
      <c r="GT494" s="185" t="s">
        <v>40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276</v>
      </c>
      <c r="C495" s="305" t="s">
        <v>277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277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115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115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526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526</v>
      </c>
    </row>
    <row r="498" spans="1:217" customFormat="1" ht="15" x14ac:dyDescent="0.25">
      <c r="A498" s="177" t="s">
        <v>311</v>
      </c>
      <c r="B498" s="265" t="s">
        <v>482</v>
      </c>
      <c r="C498" s="315" t="s">
        <v>330</v>
      </c>
      <c r="D498" s="315"/>
      <c r="E498" s="315"/>
      <c r="F498" s="315"/>
      <c r="G498" s="315"/>
      <c r="H498" s="178" t="s">
        <v>89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330</v>
      </c>
      <c r="GQ498" s="185" t="s">
        <v>40</v>
      </c>
      <c r="GR498" s="185" t="s">
        <v>40</v>
      </c>
      <c r="GS498" s="185" t="s">
        <v>40</v>
      </c>
      <c r="GT498" s="185" t="s">
        <v>40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276</v>
      </c>
      <c r="C499" s="305" t="s">
        <v>277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277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115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115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313</v>
      </c>
      <c r="B501" s="265" t="s">
        <v>482</v>
      </c>
      <c r="C501" s="315" t="s">
        <v>332</v>
      </c>
      <c r="D501" s="315"/>
      <c r="E501" s="315"/>
      <c r="F501" s="315"/>
      <c r="G501" s="315"/>
      <c r="H501" s="178" t="s">
        <v>89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332</v>
      </c>
      <c r="GQ501" s="185" t="s">
        <v>40</v>
      </c>
      <c r="GR501" s="185" t="s">
        <v>40</v>
      </c>
      <c r="GS501" s="185" t="s">
        <v>40</v>
      </c>
      <c r="GT501" s="185" t="s">
        <v>40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276</v>
      </c>
      <c r="C502" s="305" t="s">
        <v>277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277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115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115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315</v>
      </c>
      <c r="B504" s="265" t="s">
        <v>482</v>
      </c>
      <c r="C504" s="315" t="s">
        <v>334</v>
      </c>
      <c r="D504" s="315"/>
      <c r="E504" s="315"/>
      <c r="F504" s="315"/>
      <c r="G504" s="315"/>
      <c r="H504" s="178" t="s">
        <v>89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334</v>
      </c>
      <c r="GQ504" s="185" t="s">
        <v>40</v>
      </c>
      <c r="GR504" s="185" t="s">
        <v>40</v>
      </c>
      <c r="GS504" s="185" t="s">
        <v>40</v>
      </c>
      <c r="GT504" s="185" t="s">
        <v>40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276</v>
      </c>
      <c r="C505" s="305" t="s">
        <v>277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277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115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115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316</v>
      </c>
      <c r="B507" s="265" t="s">
        <v>482</v>
      </c>
      <c r="C507" s="315" t="s">
        <v>336</v>
      </c>
      <c r="D507" s="315"/>
      <c r="E507" s="315"/>
      <c r="F507" s="315"/>
      <c r="G507" s="315"/>
      <c r="H507" s="178" t="s">
        <v>89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336</v>
      </c>
      <c r="GQ507" s="185" t="s">
        <v>40</v>
      </c>
      <c r="GR507" s="185" t="s">
        <v>40</v>
      </c>
      <c r="GS507" s="185" t="s">
        <v>40</v>
      </c>
      <c r="GT507" s="185" t="s">
        <v>40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276</v>
      </c>
      <c r="C508" s="305" t="s">
        <v>277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277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115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115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318</v>
      </c>
      <c r="B510" s="265" t="s">
        <v>483</v>
      </c>
      <c r="C510" s="315" t="s">
        <v>484</v>
      </c>
      <c r="D510" s="315"/>
      <c r="E510" s="315"/>
      <c r="F510" s="315"/>
      <c r="G510" s="315"/>
      <c r="H510" s="178" t="s">
        <v>474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484</v>
      </c>
      <c r="GQ510" s="185" t="s">
        <v>40</v>
      </c>
      <c r="GR510" s="185" t="s">
        <v>40</v>
      </c>
      <c r="GS510" s="185" t="s">
        <v>40</v>
      </c>
      <c r="GT510" s="185" t="s">
        <v>40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527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527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115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115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322</v>
      </c>
      <c r="B513" s="265" t="s">
        <v>482</v>
      </c>
      <c r="C513" s="315" t="s">
        <v>307</v>
      </c>
      <c r="D513" s="315"/>
      <c r="E513" s="315"/>
      <c r="F513" s="315"/>
      <c r="G513" s="315"/>
      <c r="H513" s="178" t="s">
        <v>89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307</v>
      </c>
      <c r="GQ513" s="185" t="s">
        <v>40</v>
      </c>
      <c r="GR513" s="185" t="s">
        <v>40</v>
      </c>
      <c r="GS513" s="185" t="s">
        <v>40</v>
      </c>
      <c r="GT513" s="185" t="s">
        <v>40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276</v>
      </c>
      <c r="C514" s="305" t="s">
        <v>277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277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115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115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528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528</v>
      </c>
    </row>
    <row r="517" spans="1:217" customFormat="1" ht="15" x14ac:dyDescent="0.25">
      <c r="A517" s="177" t="s">
        <v>325</v>
      </c>
      <c r="B517" s="265" t="s">
        <v>482</v>
      </c>
      <c r="C517" s="315" t="s">
        <v>330</v>
      </c>
      <c r="D517" s="315"/>
      <c r="E517" s="315"/>
      <c r="F517" s="315"/>
      <c r="G517" s="315"/>
      <c r="H517" s="178" t="s">
        <v>89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330</v>
      </c>
      <c r="GQ517" s="185" t="s">
        <v>40</v>
      </c>
      <c r="GR517" s="185" t="s">
        <v>40</v>
      </c>
      <c r="GS517" s="185" t="s">
        <v>40</v>
      </c>
      <c r="GT517" s="185" t="s">
        <v>40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276</v>
      </c>
      <c r="C518" s="305" t="s">
        <v>277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277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115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115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327</v>
      </c>
      <c r="B520" s="265" t="s">
        <v>482</v>
      </c>
      <c r="C520" s="315" t="s">
        <v>332</v>
      </c>
      <c r="D520" s="315"/>
      <c r="E520" s="315"/>
      <c r="F520" s="315"/>
      <c r="G520" s="315"/>
      <c r="H520" s="178" t="s">
        <v>89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332</v>
      </c>
      <c r="GQ520" s="185" t="s">
        <v>40</v>
      </c>
      <c r="GR520" s="185" t="s">
        <v>40</v>
      </c>
      <c r="GS520" s="185" t="s">
        <v>40</v>
      </c>
      <c r="GT520" s="185" t="s">
        <v>40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276</v>
      </c>
      <c r="C521" s="305" t="s">
        <v>277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277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115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115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328</v>
      </c>
      <c r="B523" s="265" t="s">
        <v>482</v>
      </c>
      <c r="C523" s="315" t="s">
        <v>334</v>
      </c>
      <c r="D523" s="315"/>
      <c r="E523" s="315"/>
      <c r="F523" s="315"/>
      <c r="G523" s="315"/>
      <c r="H523" s="178" t="s">
        <v>89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334</v>
      </c>
      <c r="GQ523" s="185" t="s">
        <v>40</v>
      </c>
      <c r="GR523" s="185" t="s">
        <v>40</v>
      </c>
      <c r="GS523" s="185" t="s">
        <v>40</v>
      </c>
      <c r="GT523" s="185" t="s">
        <v>40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276</v>
      </c>
      <c r="C524" s="305" t="s">
        <v>277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277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115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115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329</v>
      </c>
      <c r="B526" s="265" t="s">
        <v>482</v>
      </c>
      <c r="C526" s="315" t="s">
        <v>342</v>
      </c>
      <c r="D526" s="315"/>
      <c r="E526" s="315"/>
      <c r="F526" s="315"/>
      <c r="G526" s="315"/>
      <c r="H526" s="178" t="s">
        <v>89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342</v>
      </c>
      <c r="GQ526" s="185" t="s">
        <v>40</v>
      </c>
      <c r="GR526" s="185" t="s">
        <v>40</v>
      </c>
      <c r="GS526" s="185" t="s">
        <v>40</v>
      </c>
      <c r="GT526" s="185" t="s">
        <v>40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276</v>
      </c>
      <c r="C527" s="305" t="s">
        <v>277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277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115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115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331</v>
      </c>
      <c r="B529" s="265" t="s">
        <v>482</v>
      </c>
      <c r="C529" s="315" t="s">
        <v>291</v>
      </c>
      <c r="D529" s="315"/>
      <c r="E529" s="315"/>
      <c r="F529" s="315"/>
      <c r="G529" s="315"/>
      <c r="H529" s="178" t="s">
        <v>89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291</v>
      </c>
      <c r="GQ529" s="185" t="s">
        <v>40</v>
      </c>
      <c r="GR529" s="185" t="s">
        <v>40</v>
      </c>
      <c r="GS529" s="185" t="s">
        <v>40</v>
      </c>
      <c r="GT529" s="185" t="s">
        <v>40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276</v>
      </c>
      <c r="C530" s="305" t="s">
        <v>277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277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115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115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333</v>
      </c>
      <c r="B532" s="265" t="s">
        <v>482</v>
      </c>
      <c r="C532" s="315" t="s">
        <v>343</v>
      </c>
      <c r="D532" s="315"/>
      <c r="E532" s="315"/>
      <c r="F532" s="315"/>
      <c r="G532" s="315"/>
      <c r="H532" s="178" t="s">
        <v>89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343</v>
      </c>
      <c r="GQ532" s="185" t="s">
        <v>40</v>
      </c>
      <c r="GR532" s="185" t="s">
        <v>40</v>
      </c>
      <c r="GS532" s="185" t="s">
        <v>40</v>
      </c>
      <c r="GT532" s="185" t="s">
        <v>40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276</v>
      </c>
      <c r="C533" s="305" t="s">
        <v>277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277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115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115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335</v>
      </c>
      <c r="B535" s="265" t="s">
        <v>482</v>
      </c>
      <c r="C535" s="315" t="s">
        <v>307</v>
      </c>
      <c r="D535" s="315"/>
      <c r="E535" s="315"/>
      <c r="F535" s="315"/>
      <c r="G535" s="315"/>
      <c r="H535" s="178" t="s">
        <v>89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307</v>
      </c>
      <c r="GQ535" s="185" t="s">
        <v>40</v>
      </c>
      <c r="GR535" s="185" t="s">
        <v>40</v>
      </c>
      <c r="GS535" s="185" t="s">
        <v>40</v>
      </c>
      <c r="GT535" s="185" t="s">
        <v>40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276</v>
      </c>
      <c r="C536" s="305" t="s">
        <v>277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277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115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115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529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529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145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145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146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146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150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150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151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151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146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146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155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155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530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530</v>
      </c>
      <c r="HF546" s="185"/>
      <c r="HH546" s="256"/>
      <c r="HI546" s="176"/>
    </row>
    <row r="547" spans="1:219" customFormat="1" ht="15" x14ac:dyDescent="0.25">
      <c r="A547" s="316" t="s">
        <v>531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531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337</v>
      </c>
      <c r="B548" s="265" t="s">
        <v>344</v>
      </c>
      <c r="C548" s="315" t="s">
        <v>130</v>
      </c>
      <c r="D548" s="315"/>
      <c r="E548" s="315"/>
      <c r="F548" s="315"/>
      <c r="G548" s="315"/>
      <c r="H548" s="178" t="s">
        <v>102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130</v>
      </c>
      <c r="GQ548" s="185" t="s">
        <v>40</v>
      </c>
      <c r="GR548" s="185" t="s">
        <v>40</v>
      </c>
      <c r="GS548" s="185" t="s">
        <v>40</v>
      </c>
      <c r="GT548" s="185" t="s">
        <v>40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337</v>
      </c>
      <c r="B549" s="189" t="s">
        <v>345</v>
      </c>
      <c r="C549" s="313" t="s">
        <v>346</v>
      </c>
      <c r="D549" s="313"/>
      <c r="E549" s="313"/>
      <c r="F549" s="313"/>
      <c r="G549" s="313"/>
      <c r="H549" s="190" t="s">
        <v>102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346</v>
      </c>
    </row>
    <row r="550" spans="1:219" customFormat="1" ht="15" x14ac:dyDescent="0.25">
      <c r="A550" s="201" t="s">
        <v>532</v>
      </c>
      <c r="B550" s="189" t="s">
        <v>131</v>
      </c>
      <c r="C550" s="313" t="s">
        <v>132</v>
      </c>
      <c r="D550" s="313"/>
      <c r="E550" s="313"/>
      <c r="F550" s="313"/>
      <c r="G550" s="313"/>
      <c r="H550" s="190" t="s">
        <v>94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132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108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108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109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109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110</v>
      </c>
      <c r="C553" s="313" t="s">
        <v>111</v>
      </c>
      <c r="D553" s="313"/>
      <c r="E553" s="313"/>
      <c r="F553" s="313"/>
      <c r="G553" s="313"/>
      <c r="H553" s="190" t="s">
        <v>112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111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113</v>
      </c>
      <c r="C554" s="313" t="s">
        <v>114</v>
      </c>
      <c r="D554" s="313"/>
      <c r="E554" s="313"/>
      <c r="F554" s="313"/>
      <c r="G554" s="313"/>
      <c r="H554" s="190" t="s">
        <v>112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114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115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115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338</v>
      </c>
      <c r="B556" s="265" t="s">
        <v>347</v>
      </c>
      <c r="C556" s="315" t="s">
        <v>348</v>
      </c>
      <c r="D556" s="315"/>
      <c r="E556" s="315"/>
      <c r="F556" s="315"/>
      <c r="G556" s="315"/>
      <c r="H556" s="178" t="s">
        <v>102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348</v>
      </c>
      <c r="GQ556" s="185" t="s">
        <v>40</v>
      </c>
      <c r="GR556" s="185" t="s">
        <v>40</v>
      </c>
      <c r="GS556" s="185" t="s">
        <v>40</v>
      </c>
      <c r="GT556" s="185" t="s">
        <v>40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338</v>
      </c>
      <c r="B557" s="189" t="s">
        <v>349</v>
      </c>
      <c r="C557" s="313" t="s">
        <v>350</v>
      </c>
      <c r="D557" s="313"/>
      <c r="E557" s="313"/>
      <c r="F557" s="313"/>
      <c r="G557" s="313"/>
      <c r="H557" s="190" t="s">
        <v>102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350</v>
      </c>
    </row>
    <row r="558" spans="1:219" customFormat="1" ht="15" x14ac:dyDescent="0.25">
      <c r="A558" s="201" t="s">
        <v>533</v>
      </c>
      <c r="B558" s="189" t="s">
        <v>170</v>
      </c>
      <c r="C558" s="313" t="s">
        <v>171</v>
      </c>
      <c r="D558" s="313"/>
      <c r="E558" s="313"/>
      <c r="F558" s="313"/>
      <c r="G558" s="313"/>
      <c r="H558" s="190" t="s">
        <v>94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171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108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108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109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109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110</v>
      </c>
      <c r="C561" s="313" t="s">
        <v>111</v>
      </c>
      <c r="D561" s="313"/>
      <c r="E561" s="313"/>
      <c r="F561" s="313"/>
      <c r="G561" s="313"/>
      <c r="H561" s="190" t="s">
        <v>112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111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113</v>
      </c>
      <c r="C562" s="313" t="s">
        <v>114</v>
      </c>
      <c r="D562" s="313"/>
      <c r="E562" s="313"/>
      <c r="F562" s="313"/>
      <c r="G562" s="313"/>
      <c r="H562" s="190" t="s">
        <v>112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114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115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115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339</v>
      </c>
      <c r="B564" s="265" t="s">
        <v>351</v>
      </c>
      <c r="C564" s="315" t="s">
        <v>169</v>
      </c>
      <c r="D564" s="315"/>
      <c r="E564" s="315"/>
      <c r="F564" s="315"/>
      <c r="G564" s="315"/>
      <c r="H564" s="178" t="s">
        <v>102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169</v>
      </c>
      <c r="GQ564" s="185" t="s">
        <v>40</v>
      </c>
      <c r="GR564" s="185" t="s">
        <v>40</v>
      </c>
      <c r="GS564" s="185" t="s">
        <v>40</v>
      </c>
      <c r="GT564" s="185" t="s">
        <v>40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339</v>
      </c>
      <c r="B565" s="189" t="s">
        <v>352</v>
      </c>
      <c r="C565" s="313" t="s">
        <v>353</v>
      </c>
      <c r="D565" s="313"/>
      <c r="E565" s="313"/>
      <c r="F565" s="313"/>
      <c r="G565" s="313"/>
      <c r="H565" s="190" t="s">
        <v>102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353</v>
      </c>
    </row>
    <row r="566" spans="1:219" customFormat="1" ht="15" x14ac:dyDescent="0.25">
      <c r="A566" s="201" t="s">
        <v>489</v>
      </c>
      <c r="B566" s="189" t="s">
        <v>170</v>
      </c>
      <c r="C566" s="313" t="s">
        <v>171</v>
      </c>
      <c r="D566" s="313"/>
      <c r="E566" s="313"/>
      <c r="F566" s="313"/>
      <c r="G566" s="313"/>
      <c r="H566" s="190" t="s">
        <v>94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171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108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108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109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109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110</v>
      </c>
      <c r="C569" s="313" t="s">
        <v>111</v>
      </c>
      <c r="D569" s="313"/>
      <c r="E569" s="313"/>
      <c r="F569" s="313"/>
      <c r="G569" s="313"/>
      <c r="H569" s="190" t="s">
        <v>112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111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113</v>
      </c>
      <c r="C570" s="313" t="s">
        <v>114</v>
      </c>
      <c r="D570" s="313"/>
      <c r="E570" s="313"/>
      <c r="F570" s="313"/>
      <c r="G570" s="313"/>
      <c r="H570" s="190" t="s">
        <v>112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114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115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115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340</v>
      </c>
      <c r="B572" s="265" t="s">
        <v>354</v>
      </c>
      <c r="C572" s="315" t="s">
        <v>355</v>
      </c>
      <c r="D572" s="315"/>
      <c r="E572" s="315"/>
      <c r="F572" s="315"/>
      <c r="G572" s="315"/>
      <c r="H572" s="178" t="s">
        <v>102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355</v>
      </c>
      <c r="GQ572" s="185" t="s">
        <v>40</v>
      </c>
      <c r="GR572" s="185" t="s">
        <v>40</v>
      </c>
      <c r="GS572" s="185" t="s">
        <v>40</v>
      </c>
      <c r="GT572" s="185" t="s">
        <v>40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340</v>
      </c>
      <c r="B573" s="189" t="s">
        <v>356</v>
      </c>
      <c r="C573" s="313" t="s">
        <v>357</v>
      </c>
      <c r="D573" s="313"/>
      <c r="E573" s="313"/>
      <c r="F573" s="313"/>
      <c r="G573" s="313"/>
      <c r="H573" s="190" t="s">
        <v>102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357</v>
      </c>
    </row>
    <row r="574" spans="1:219" customFormat="1" ht="15" x14ac:dyDescent="0.25">
      <c r="A574" s="201" t="s">
        <v>490</v>
      </c>
      <c r="B574" s="189" t="s">
        <v>170</v>
      </c>
      <c r="C574" s="313" t="s">
        <v>171</v>
      </c>
      <c r="D574" s="313"/>
      <c r="E574" s="313"/>
      <c r="F574" s="313"/>
      <c r="G574" s="313"/>
      <c r="H574" s="190" t="s">
        <v>94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171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108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108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109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109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110</v>
      </c>
      <c r="C577" s="313" t="s">
        <v>111</v>
      </c>
      <c r="D577" s="313"/>
      <c r="E577" s="313"/>
      <c r="F577" s="313"/>
      <c r="G577" s="313"/>
      <c r="H577" s="190" t="s">
        <v>112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111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113</v>
      </c>
      <c r="C578" s="313" t="s">
        <v>114</v>
      </c>
      <c r="D578" s="313"/>
      <c r="E578" s="313"/>
      <c r="F578" s="313"/>
      <c r="G578" s="313"/>
      <c r="H578" s="190" t="s">
        <v>112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114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115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115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341</v>
      </c>
      <c r="B580" s="265" t="s">
        <v>487</v>
      </c>
      <c r="C580" s="315" t="s">
        <v>488</v>
      </c>
      <c r="D580" s="315"/>
      <c r="E580" s="315"/>
      <c r="F580" s="315"/>
      <c r="G580" s="315"/>
      <c r="H580" s="178" t="s">
        <v>102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488</v>
      </c>
      <c r="GQ580" s="185" t="s">
        <v>40</v>
      </c>
      <c r="GR580" s="185" t="s">
        <v>40</v>
      </c>
      <c r="GS580" s="185" t="s">
        <v>40</v>
      </c>
      <c r="GT580" s="185" t="s">
        <v>40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115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115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485</v>
      </c>
      <c r="B582" s="265" t="s">
        <v>358</v>
      </c>
      <c r="C582" s="315" t="s">
        <v>359</v>
      </c>
      <c r="D582" s="315"/>
      <c r="E582" s="315"/>
      <c r="F582" s="315"/>
      <c r="G582" s="315"/>
      <c r="H582" s="178" t="s">
        <v>102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359</v>
      </c>
      <c r="GQ582" s="185" t="s">
        <v>40</v>
      </c>
      <c r="GR582" s="185" t="s">
        <v>40</v>
      </c>
      <c r="GS582" s="185" t="s">
        <v>40</v>
      </c>
      <c r="GT582" s="185" t="s">
        <v>40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485</v>
      </c>
      <c r="B583" s="189" t="s">
        <v>360</v>
      </c>
      <c r="C583" s="313" t="s">
        <v>361</v>
      </c>
      <c r="D583" s="313"/>
      <c r="E583" s="313"/>
      <c r="F583" s="313"/>
      <c r="G583" s="313"/>
      <c r="H583" s="190" t="s">
        <v>102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361</v>
      </c>
    </row>
    <row r="584" spans="1:219" customFormat="1" ht="15" x14ac:dyDescent="0.25">
      <c r="A584" s="201" t="s">
        <v>486</v>
      </c>
      <c r="B584" s="189" t="s">
        <v>104</v>
      </c>
      <c r="C584" s="313" t="s">
        <v>105</v>
      </c>
      <c r="D584" s="313"/>
      <c r="E584" s="313"/>
      <c r="F584" s="313"/>
      <c r="G584" s="313"/>
      <c r="H584" s="190" t="s">
        <v>94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105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108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108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109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109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110</v>
      </c>
      <c r="C587" s="313" t="s">
        <v>111</v>
      </c>
      <c r="D587" s="313"/>
      <c r="E587" s="313"/>
      <c r="F587" s="313"/>
      <c r="G587" s="313"/>
      <c r="H587" s="190" t="s">
        <v>112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111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113</v>
      </c>
      <c r="C588" s="313" t="s">
        <v>114</v>
      </c>
      <c r="D588" s="313"/>
      <c r="E588" s="313"/>
      <c r="F588" s="313"/>
      <c r="G588" s="313"/>
      <c r="H588" s="190" t="s">
        <v>112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114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115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115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534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534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145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145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146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146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148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148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149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149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151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151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146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146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153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153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154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154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156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156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504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504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157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157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158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158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505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505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535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535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159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159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161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161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162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162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164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164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362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362</v>
      </c>
    </row>
    <row r="611" spans="1:221" customFormat="1" ht="15" x14ac:dyDescent="0.25">
      <c r="A611" s="198"/>
      <c r="B611" s="187"/>
      <c r="C611" s="306" t="s">
        <v>363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363</v>
      </c>
    </row>
    <row r="612" spans="1:221" customFormat="1" ht="15" x14ac:dyDescent="0.25">
      <c r="A612" s="198"/>
      <c r="B612" s="187"/>
      <c r="C612" s="306" t="s">
        <v>146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146</v>
      </c>
    </row>
    <row r="613" spans="1:221" customFormat="1" ht="15" x14ac:dyDescent="0.25">
      <c r="A613" s="198"/>
      <c r="B613" s="187"/>
      <c r="C613" s="306" t="s">
        <v>147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147</v>
      </c>
    </row>
    <row r="614" spans="1:221" customFormat="1" ht="15" x14ac:dyDescent="0.25">
      <c r="A614" s="198"/>
      <c r="B614" s="187"/>
      <c r="C614" s="306" t="s">
        <v>148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148</v>
      </c>
    </row>
    <row r="615" spans="1:221" customFormat="1" ht="15" x14ac:dyDescent="0.25">
      <c r="A615" s="198"/>
      <c r="B615" s="187"/>
      <c r="C615" s="306" t="s">
        <v>149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149</v>
      </c>
    </row>
    <row r="616" spans="1:221" customFormat="1" ht="15" x14ac:dyDescent="0.25">
      <c r="A616" s="198"/>
      <c r="B616" s="187"/>
      <c r="C616" s="306" t="s">
        <v>150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150</v>
      </c>
    </row>
    <row r="617" spans="1:221" customFormat="1" ht="15" x14ac:dyDescent="0.25">
      <c r="A617" s="198"/>
      <c r="B617" s="187"/>
      <c r="C617" s="306" t="s">
        <v>151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151</v>
      </c>
    </row>
    <row r="618" spans="1:221" customFormat="1" ht="15" x14ac:dyDescent="0.25">
      <c r="A618" s="198"/>
      <c r="B618" s="187"/>
      <c r="C618" s="306" t="s">
        <v>146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146</v>
      </c>
    </row>
    <row r="619" spans="1:221" customFormat="1" ht="15" x14ac:dyDescent="0.25">
      <c r="A619" s="198"/>
      <c r="B619" s="187"/>
      <c r="C619" s="306" t="s">
        <v>152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152</v>
      </c>
    </row>
    <row r="620" spans="1:221" customFormat="1" ht="15" x14ac:dyDescent="0.25">
      <c r="A620" s="198"/>
      <c r="B620" s="187"/>
      <c r="C620" s="306" t="s">
        <v>153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153</v>
      </c>
    </row>
    <row r="621" spans="1:221" customFormat="1" ht="15" x14ac:dyDescent="0.25">
      <c r="A621" s="198"/>
      <c r="B621" s="187"/>
      <c r="C621" s="306" t="s">
        <v>154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154</v>
      </c>
    </row>
    <row r="622" spans="1:221" customFormat="1" ht="15" x14ac:dyDescent="0.25">
      <c r="A622" s="198"/>
      <c r="B622" s="187"/>
      <c r="C622" s="306" t="s">
        <v>155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155</v>
      </c>
    </row>
    <row r="623" spans="1:221" customFormat="1" ht="15" x14ac:dyDescent="0.25">
      <c r="A623" s="198"/>
      <c r="B623" s="187"/>
      <c r="C623" s="306" t="s">
        <v>156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156</v>
      </c>
    </row>
    <row r="624" spans="1:221" customFormat="1" ht="15" x14ac:dyDescent="0.25">
      <c r="A624" s="198"/>
      <c r="B624" s="187"/>
      <c r="C624" s="306" t="s">
        <v>504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504</v>
      </c>
    </row>
    <row r="625" spans="1:248" customFormat="1" ht="15" x14ac:dyDescent="0.25">
      <c r="A625" s="198"/>
      <c r="B625" s="187"/>
      <c r="C625" s="306" t="s">
        <v>364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364</v>
      </c>
    </row>
    <row r="626" spans="1:248" customFormat="1" ht="15" x14ac:dyDescent="0.25">
      <c r="A626" s="198"/>
      <c r="B626" s="187"/>
      <c r="C626" s="306" t="s">
        <v>365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365</v>
      </c>
    </row>
    <row r="627" spans="1:248" customFormat="1" ht="15" x14ac:dyDescent="0.25">
      <c r="A627" s="198"/>
      <c r="B627" s="187"/>
      <c r="C627" s="306" t="s">
        <v>536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536</v>
      </c>
    </row>
    <row r="628" spans="1:248" customFormat="1" ht="15" x14ac:dyDescent="0.25">
      <c r="A628" s="198"/>
      <c r="B628" s="187"/>
      <c r="C628" s="306" t="s">
        <v>366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366</v>
      </c>
    </row>
    <row r="629" spans="1:248" customFormat="1" ht="15" x14ac:dyDescent="0.25">
      <c r="A629" s="198"/>
      <c r="B629" s="216"/>
      <c r="C629" s="307" t="s">
        <v>367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367</v>
      </c>
    </row>
    <row r="630" spans="1:248" customFormat="1" ht="15" x14ac:dyDescent="0.25">
      <c r="A630" s="198"/>
      <c r="B630" s="187"/>
      <c r="C630" s="306" t="s">
        <v>159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159</v>
      </c>
      <c r="HN630" s="185"/>
    </row>
    <row r="631" spans="1:248" customFormat="1" ht="15" x14ac:dyDescent="0.25">
      <c r="A631" s="198"/>
      <c r="B631" s="187"/>
      <c r="C631" s="306" t="s">
        <v>160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160</v>
      </c>
      <c r="HN631" s="185"/>
    </row>
    <row r="632" spans="1:248" customFormat="1" ht="15" x14ac:dyDescent="0.25">
      <c r="A632" s="198"/>
      <c r="B632" s="187"/>
      <c r="C632" s="306" t="s">
        <v>161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161</v>
      </c>
      <c r="HN632" s="185"/>
    </row>
    <row r="633" spans="1:248" customFormat="1" ht="15" x14ac:dyDescent="0.25">
      <c r="A633" s="198"/>
      <c r="B633" s="216"/>
      <c r="C633" s="307" t="s">
        <v>162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162</v>
      </c>
    </row>
    <row r="634" spans="1:248" customFormat="1" ht="15" x14ac:dyDescent="0.25">
      <c r="A634" s="198"/>
      <c r="B634" s="216"/>
      <c r="C634" s="308" t="s">
        <v>163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163</v>
      </c>
    </row>
    <row r="635" spans="1:248" customFormat="1" ht="15" x14ac:dyDescent="0.25">
      <c r="A635" s="198"/>
      <c r="B635" s="216"/>
      <c r="C635" s="308" t="s">
        <v>164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164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368</v>
      </c>
      <c r="C638" s="309"/>
      <c r="D638" s="309"/>
      <c r="E638" s="309"/>
      <c r="F638" s="309"/>
      <c r="G638" s="309"/>
      <c r="H638" s="309"/>
      <c r="I638" s="310" t="s">
        <v>369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40</v>
      </c>
      <c r="HR638" s="237" t="s">
        <v>40</v>
      </c>
      <c r="HS638" s="237" t="s">
        <v>40</v>
      </c>
      <c r="HT638" s="237" t="s">
        <v>40</v>
      </c>
      <c r="HU638" s="237" t="s">
        <v>40</v>
      </c>
      <c r="HV638" s="237" t="s">
        <v>40</v>
      </c>
      <c r="HW638" s="193" t="s">
        <v>369</v>
      </c>
      <c r="HX638" s="193" t="s">
        <v>40</v>
      </c>
      <c r="HY638" s="193" t="s">
        <v>40</v>
      </c>
      <c r="HZ638" s="193" t="s">
        <v>40</v>
      </c>
      <c r="IA638" s="193" t="s">
        <v>40</v>
      </c>
      <c r="IB638" s="193" t="s">
        <v>40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370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371</v>
      </c>
      <c r="C640" s="309"/>
      <c r="D640" s="309"/>
      <c r="E640" s="309"/>
      <c r="F640" s="309"/>
      <c r="G640" s="309"/>
      <c r="H640" s="309"/>
      <c r="I640" s="310" t="s">
        <v>372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40</v>
      </c>
      <c r="ID640" s="237" t="s">
        <v>40</v>
      </c>
      <c r="IE640" s="237" t="s">
        <v>40</v>
      </c>
      <c r="IF640" s="237" t="s">
        <v>40</v>
      </c>
      <c r="IG640" s="237" t="s">
        <v>40</v>
      </c>
      <c r="IH640" s="237" t="s">
        <v>40</v>
      </c>
      <c r="II640" s="193" t="s">
        <v>372</v>
      </c>
      <c r="IJ640" s="193" t="s">
        <v>40</v>
      </c>
      <c r="IK640" s="193" t="s">
        <v>40</v>
      </c>
      <c r="IL640" s="193" t="s">
        <v>40</v>
      </c>
      <c r="IM640" s="193" t="s">
        <v>40</v>
      </c>
      <c r="IN640" s="193" t="s">
        <v>40</v>
      </c>
    </row>
    <row r="641" spans="1:248" s="238" customFormat="1" ht="16.5" customHeight="1" x14ac:dyDescent="0.25">
      <c r="A641" s="140"/>
      <c r="C641" s="311" t="s">
        <v>370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373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374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375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2026-04-22T12:21:14Z</dcterms:modified>
</cp:coreProperties>
</file>